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W:\SUCOP\SELITA\4 - SELITA 2026\4. Licitações\PE 900xx.2026 - (ASCOM) DEMO Jornalistas - 0001585-33.2025.4.90.8000\2 - Edital\"/>
    </mc:Choice>
  </mc:AlternateContent>
  <xr:revisionPtr revIDLastSave="0" documentId="13_ncr:1_{6DCA04AA-B1E1-47A5-BF24-B00FAF4C1192}" xr6:coauthVersionLast="47" xr6:coauthVersionMax="47" xr10:uidLastSave="{00000000-0000-0000-0000-000000000000}"/>
  <bookViews>
    <workbookView xWindow="-118" yWindow="-118" windowWidth="25370" windowHeight="13667" xr2:uid="{00000000-000D-0000-FFFF-FFFF00000000}"/>
  </bookViews>
  <sheets>
    <sheet name="RESUMO" sheetId="18" r:id="rId1"/>
    <sheet name="P.01" sheetId="1" r:id="rId2"/>
    <sheet name="P.02" sheetId="10" r:id="rId3"/>
    <sheet name="P.03" sheetId="11" r:id="rId4"/>
    <sheet name="P.04" sheetId="12" r:id="rId5"/>
    <sheet name="P.05" sheetId="13" r:id="rId6"/>
    <sheet name="P.06" sheetId="14" r:id="rId7"/>
    <sheet name="P.07" sheetId="15" r:id="rId8"/>
    <sheet name="P.08" sheetId="16" r:id="rId9"/>
    <sheet name="P.09" sheetId="17" r:id="rId10"/>
    <sheet name="NOTAS EXPLICATIVAS" sheetId="2" r:id="rId11"/>
    <sheet name="DETALHAMENTO ALIMENTAÇÃO" sheetId="5" r:id="rId12"/>
    <sheet name="DETALHAMENTO ASS. MÉDICA" sheetId="6" r:id="rId13"/>
    <sheet name="CONTIGENCIAMENTO TRABALHISTA" sheetId="3" r:id="rId14"/>
    <sheet name="DETALHAMENTO MATERIAIS-EPI-EQUI" sheetId="8" r:id="rId15"/>
  </sheets>
  <externalReferences>
    <externalReference r:id="rId16"/>
    <externalReference r:id="rId17"/>
  </externalReferences>
  <definedNames>
    <definedName name="____xlnm.Print_Area_1">!#REF!</definedName>
    <definedName name="____xlnm.Print_Area_2">!#REF!</definedName>
    <definedName name="____xlnm.Print_Area_3">!#REF!</definedName>
    <definedName name="___xlnm.Print_Area_1">!#REF!</definedName>
    <definedName name="___xlnm.Print_Area_2">!#REF!</definedName>
    <definedName name="___xlnm.Print_Area_3">!#REF!</definedName>
    <definedName name="__xlnm.Print_Area_1">!#REF!</definedName>
    <definedName name="__xlnm.Print_Area_2">!#REF!</definedName>
    <definedName name="__xlnm.Print_Area_3">!#REF!</definedName>
    <definedName name="A">#REF!</definedName>
    <definedName name="ADM" localSheetId="11">#REF!</definedName>
    <definedName name="ADM" localSheetId="12">#REF!</definedName>
    <definedName name="ADM" localSheetId="14">#REF!</definedName>
    <definedName name="ADM">#REF!</definedName>
    <definedName name="Area__2">#REF!</definedName>
    <definedName name="Area_2">#REF!</definedName>
    <definedName name="_xlnm.Print_Area" localSheetId="0">RESUMO!$A$2:$I$99</definedName>
    <definedName name="aREA1">#REF!</definedName>
    <definedName name="area2">#REF!</definedName>
    <definedName name="Area3">#REF!</definedName>
    <definedName name="Area4">#REF!</definedName>
    <definedName name="asdf">#REF!</definedName>
    <definedName name="asdff">#REF!</definedName>
    <definedName name="asdfff">#REF!</definedName>
    <definedName name="d">#REF!</definedName>
    <definedName name="Excel_BuiltIn_Print_Area">#REF!</definedName>
    <definedName name="Excel_BuiltIn_Print_Area_1">#REF!</definedName>
    <definedName name="Excel_BuiltIn_Print_Area_1_2">#N/A</definedName>
    <definedName name="Excel_BuiltIn_Print_Area_2">#REF!</definedName>
    <definedName name="Excel_BuiltIn_Print_Area_2_2">#N/A</definedName>
    <definedName name="Excel_um">#REF!</definedName>
    <definedName name="ISS">#REF!</definedName>
    <definedName name="ISSS">#REF!</definedName>
    <definedName name="k">#REF!</definedName>
    <definedName name="Lista1">#REF!</definedName>
    <definedName name="LUCROS" localSheetId="11">#REF!</definedName>
    <definedName name="LUCROS" localSheetId="12">#REF!</definedName>
    <definedName name="LUCROS" localSheetId="14">#REF!</definedName>
    <definedName name="LUCROS">#REF!</definedName>
    <definedName name="o">#REF!</definedName>
    <definedName name="PageMaker">#REF!</definedName>
    <definedName name="Pintor">#REF!</definedName>
    <definedName name="Pintor1">#REF!</definedName>
    <definedName name="Planilha">#REF!</definedName>
    <definedName name="Serviços">#REF!</definedName>
    <definedName name="Teste">#N/A</definedName>
    <definedName name="Tipo_de_Joranda_de_Trabalho">OFFSET([1]Apoio!$A$1,1,0,COUNTA([1]Apoio!$A$1:$A$65536)-1,1)</definedName>
    <definedName name="um">#REF!</definedName>
    <definedName name="UN">#REF!</definedName>
    <definedName name="UniformeMensageiro">#REF!</definedName>
    <definedName name="UniformeMensageiros">#REF!</definedName>
    <definedName name="UniformeRecepcionist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3" l="1"/>
  <c r="D26" i="2"/>
  <c r="F22" i="18" l="1"/>
  <c r="C36" i="18"/>
  <c r="B36" i="18"/>
  <c r="B37" i="18" s="1"/>
  <c r="C44" i="5"/>
  <c r="D45" i="5"/>
  <c r="D44" i="5"/>
  <c r="C12" i="6"/>
  <c r="C11" i="6"/>
  <c r="B12" i="6"/>
  <c r="B11" i="6"/>
  <c r="B10" i="6"/>
  <c r="C14" i="18"/>
  <c r="C15" i="18"/>
  <c r="C16" i="18"/>
  <c r="C17" i="18"/>
  <c r="C18" i="18"/>
  <c r="C19" i="18"/>
  <c r="C20" i="18"/>
  <c r="C21" i="18"/>
  <c r="C13" i="18"/>
  <c r="A1" i="18"/>
  <c r="D17" i="18"/>
  <c r="D18" i="18"/>
  <c r="H48" i="18"/>
  <c r="I48" i="18"/>
  <c r="H49" i="18"/>
  <c r="I49" i="18"/>
  <c r="H50" i="18"/>
  <c r="I50" i="18"/>
  <c r="H51" i="18"/>
  <c r="I51" i="18"/>
  <c r="H52" i="18"/>
  <c r="I52" i="18"/>
  <c r="H53" i="18"/>
  <c r="I53" i="18"/>
  <c r="H54" i="18"/>
  <c r="I54" i="18"/>
  <c r="H55" i="18"/>
  <c r="I55" i="18"/>
  <c r="H56" i="18"/>
  <c r="I56" i="18"/>
  <c r="H57" i="18"/>
  <c r="I57" i="18"/>
  <c r="A95" i="18"/>
  <c r="A99" i="18"/>
  <c r="D127" i="17"/>
  <c r="D126" i="17"/>
  <c r="D125" i="17" s="1"/>
  <c r="D130" i="17" s="1"/>
  <c r="E114" i="17"/>
  <c r="E117" i="17" s="1"/>
  <c r="E103" i="17"/>
  <c r="D103" i="17"/>
  <c r="E108" i="17" s="1"/>
  <c r="D92" i="17"/>
  <c r="D91" i="17"/>
  <c r="D90" i="17"/>
  <c r="D89" i="17"/>
  <c r="D88" i="17"/>
  <c r="D76" i="17"/>
  <c r="D75" i="17"/>
  <c r="D73" i="17"/>
  <c r="F52" i="17"/>
  <c r="F51" i="17"/>
  <c r="D43" i="17"/>
  <c r="D26" i="17"/>
  <c r="E19" i="17"/>
  <c r="C45" i="5"/>
  <c r="F45" i="5" s="1"/>
  <c r="G45" i="5" s="1"/>
  <c r="E52" i="17" s="1"/>
  <c r="E56" i="17" s="1"/>
  <c r="E68" i="17" s="1"/>
  <c r="D29" i="5"/>
  <c r="D28" i="5"/>
  <c r="D127" i="16"/>
  <c r="D126" i="16"/>
  <c r="E114" i="16"/>
  <c r="E117" i="16" s="1"/>
  <c r="E103" i="16"/>
  <c r="D103" i="16"/>
  <c r="E108" i="16" s="1"/>
  <c r="D92" i="16"/>
  <c r="D91" i="16"/>
  <c r="D90" i="16"/>
  <c r="D89" i="16"/>
  <c r="D88" i="16"/>
  <c r="D76" i="16"/>
  <c r="D78" i="16" s="1"/>
  <c r="D75" i="16"/>
  <c r="D73" i="16"/>
  <c r="F52" i="16"/>
  <c r="F51" i="16"/>
  <c r="D43" i="16"/>
  <c r="D26" i="16"/>
  <c r="D28" i="16" s="1"/>
  <c r="E19" i="16"/>
  <c r="D124" i="15"/>
  <c r="D123" i="15"/>
  <c r="E111" i="15"/>
  <c r="E114" i="15"/>
  <c r="E100" i="15"/>
  <c r="D100" i="15"/>
  <c r="E105" i="15" s="1"/>
  <c r="D89" i="15"/>
  <c r="D88" i="15"/>
  <c r="D87" i="15"/>
  <c r="D86" i="15"/>
  <c r="D85" i="15"/>
  <c r="D73" i="15"/>
  <c r="D72" i="15"/>
  <c r="D70" i="15"/>
  <c r="F51" i="15"/>
  <c r="F50" i="15"/>
  <c r="D42" i="15"/>
  <c r="D25" i="15"/>
  <c r="E19" i="15"/>
  <c r="E90" i="15" s="1"/>
  <c r="D124" i="14"/>
  <c r="D123" i="14"/>
  <c r="D122" i="14" s="1"/>
  <c r="D127" i="14" s="1"/>
  <c r="E111" i="14"/>
  <c r="E114" i="14"/>
  <c r="E100" i="14"/>
  <c r="D100" i="14"/>
  <c r="E105" i="14" s="1"/>
  <c r="D89" i="14"/>
  <c r="D88" i="14"/>
  <c r="D87" i="14"/>
  <c r="D86" i="14"/>
  <c r="D85" i="14"/>
  <c r="D73" i="14"/>
  <c r="D75" i="14" s="1"/>
  <c r="D72" i="14"/>
  <c r="D70" i="14"/>
  <c r="D71" i="14" s="1"/>
  <c r="F51" i="14"/>
  <c r="F50" i="14"/>
  <c r="D42" i="14"/>
  <c r="D25" i="14"/>
  <c r="D27" i="14" s="1"/>
  <c r="E19" i="14"/>
  <c r="E84" i="14" s="1"/>
  <c r="D27" i="5"/>
  <c r="C28" i="5"/>
  <c r="C29" i="5"/>
  <c r="F29" i="5" s="1"/>
  <c r="G29" i="5" s="1"/>
  <c r="C27" i="5"/>
  <c r="F27" i="5" s="1"/>
  <c r="G27" i="5" s="1"/>
  <c r="E51" i="15" s="1"/>
  <c r="E55" i="15" s="1"/>
  <c r="E65" i="15" s="1"/>
  <c r="D124" i="13"/>
  <c r="D123" i="13"/>
  <c r="E111" i="13"/>
  <c r="E100" i="13"/>
  <c r="D100" i="13"/>
  <c r="E105" i="13" s="1"/>
  <c r="D89" i="13"/>
  <c r="D88" i="13"/>
  <c r="D87" i="13"/>
  <c r="D86" i="13"/>
  <c r="D85" i="13"/>
  <c r="D73" i="13"/>
  <c r="D75" i="13" s="1"/>
  <c r="D72" i="13"/>
  <c r="D70" i="13"/>
  <c r="D71" i="13" s="1"/>
  <c r="F51" i="13"/>
  <c r="F50" i="13"/>
  <c r="D42" i="13"/>
  <c r="D25" i="13"/>
  <c r="D27" i="13" s="1"/>
  <c r="E19" i="13"/>
  <c r="E90" i="13" s="1"/>
  <c r="D13" i="5"/>
  <c r="D12" i="5"/>
  <c r="D124" i="12"/>
  <c r="D123" i="12"/>
  <c r="E111" i="12"/>
  <c r="E114" i="12"/>
  <c r="E100" i="12"/>
  <c r="D100" i="12"/>
  <c r="E105" i="12" s="1"/>
  <c r="D89" i="12"/>
  <c r="D88" i="12"/>
  <c r="D87" i="12"/>
  <c r="D86" i="12"/>
  <c r="D85" i="12"/>
  <c r="D73" i="12"/>
  <c r="D72" i="12"/>
  <c r="D70" i="12"/>
  <c r="D71" i="12" s="1"/>
  <c r="F51" i="12"/>
  <c r="F50" i="12"/>
  <c r="D42" i="12"/>
  <c r="D25" i="12"/>
  <c r="E19" i="12"/>
  <c r="E85" i="12" s="1"/>
  <c r="D11" i="5"/>
  <c r="C5" i="5"/>
  <c r="C11" i="5" s="1"/>
  <c r="D124" i="11"/>
  <c r="D123" i="11"/>
  <c r="D122" i="11" s="1"/>
  <c r="D127" i="11" s="1"/>
  <c r="E111" i="11"/>
  <c r="E114" i="11"/>
  <c r="E100" i="11"/>
  <c r="D100" i="11"/>
  <c r="E105" i="11" s="1"/>
  <c r="D89" i="11"/>
  <c r="D88" i="11"/>
  <c r="D87" i="11"/>
  <c r="D86" i="11"/>
  <c r="D85" i="11"/>
  <c r="D73" i="11"/>
  <c r="D72" i="11"/>
  <c r="D70" i="11"/>
  <c r="F51" i="11"/>
  <c r="F50" i="11"/>
  <c r="D42" i="11"/>
  <c r="D25" i="11"/>
  <c r="E19" i="11"/>
  <c r="E84" i="11" s="1"/>
  <c r="D124" i="10"/>
  <c r="D123" i="10"/>
  <c r="E111" i="10"/>
  <c r="E100" i="10"/>
  <c r="D100" i="10"/>
  <c r="E105" i="10" s="1"/>
  <c r="D89" i="10"/>
  <c r="D88" i="10"/>
  <c r="D87" i="10"/>
  <c r="D86" i="10"/>
  <c r="D85" i="10"/>
  <c r="D73" i="10"/>
  <c r="D72" i="10"/>
  <c r="D70" i="10"/>
  <c r="D71" i="10" s="1"/>
  <c r="F51" i="10"/>
  <c r="F50" i="10"/>
  <c r="D42" i="10"/>
  <c r="D25" i="10"/>
  <c r="D27" i="10" s="1"/>
  <c r="E19" i="10"/>
  <c r="E90" i="10" s="1"/>
  <c r="F48" i="5"/>
  <c r="G48" i="5" s="1"/>
  <c r="F47" i="5"/>
  <c r="G47" i="5" s="1"/>
  <c r="F46" i="5"/>
  <c r="G46" i="5" s="1"/>
  <c r="F30" i="5"/>
  <c r="G30" i="5" s="1"/>
  <c r="D125" i="16" l="1"/>
  <c r="D130" i="16" s="1"/>
  <c r="E72" i="15"/>
  <c r="E71" i="14"/>
  <c r="D91" i="13"/>
  <c r="D92" i="13" s="1"/>
  <c r="E85" i="15"/>
  <c r="E89" i="15"/>
  <c r="E76" i="16"/>
  <c r="D74" i="11"/>
  <c r="E74" i="11" s="1"/>
  <c r="D75" i="11"/>
  <c r="D91" i="12"/>
  <c r="D92" i="12" s="1"/>
  <c r="E92" i="12" s="1"/>
  <c r="D91" i="11"/>
  <c r="D92" i="11" s="1"/>
  <c r="E92" i="11" s="1"/>
  <c r="C12" i="5"/>
  <c r="D74" i="15"/>
  <c r="E74" i="15" s="1"/>
  <c r="D91" i="15"/>
  <c r="D77" i="16"/>
  <c r="E77" i="16" s="1"/>
  <c r="E51" i="13"/>
  <c r="E55" i="13" s="1"/>
  <c r="E65" i="13" s="1"/>
  <c r="D74" i="10"/>
  <c r="E74" i="10" s="1"/>
  <c r="D91" i="10"/>
  <c r="D92" i="10" s="1"/>
  <c r="D27" i="12"/>
  <c r="E89" i="12"/>
  <c r="D122" i="13"/>
  <c r="D127" i="13" s="1"/>
  <c r="D91" i="14"/>
  <c r="D92" i="14" s="1"/>
  <c r="E92" i="14" s="1"/>
  <c r="D75" i="15"/>
  <c r="E75" i="15" s="1"/>
  <c r="D122" i="15"/>
  <c r="D127" i="15" s="1"/>
  <c r="E73" i="16"/>
  <c r="E88" i="17"/>
  <c r="E76" i="17"/>
  <c r="D27" i="11"/>
  <c r="D94" i="17"/>
  <c r="D95" i="17" s="1"/>
  <c r="E95" i="17" s="1"/>
  <c r="D75" i="10"/>
  <c r="D122" i="12"/>
  <c r="D127" i="12" s="1"/>
  <c r="D74" i="13"/>
  <c r="E74" i="13" s="1"/>
  <c r="E86" i="14"/>
  <c r="E25" i="12"/>
  <c r="E73" i="12"/>
  <c r="C13" i="5"/>
  <c r="D94" i="16"/>
  <c r="E26" i="17"/>
  <c r="D77" i="17"/>
  <c r="E77" i="17" s="1"/>
  <c r="E72" i="12"/>
  <c r="D122" i="10"/>
  <c r="D127" i="10" s="1"/>
  <c r="D74" i="12"/>
  <c r="E74" i="12" s="1"/>
  <c r="E25" i="15"/>
  <c r="D78" i="17"/>
  <c r="E78" i="17" s="1"/>
  <c r="E93" i="17"/>
  <c r="E26" i="15"/>
  <c r="F44" i="5"/>
  <c r="G44" i="5" s="1"/>
  <c r="E52" i="16" s="1"/>
  <c r="E56" i="16" s="1"/>
  <c r="E68" i="16" s="1"/>
  <c r="E89" i="16"/>
  <c r="E91" i="16"/>
  <c r="E93" i="16"/>
  <c r="E114" i="10"/>
  <c r="E114" i="13"/>
  <c r="I58" i="18"/>
  <c r="I59" i="18" s="1"/>
  <c r="H58" i="18"/>
  <c r="H59" i="18" s="1"/>
  <c r="D22" i="18"/>
  <c r="E73" i="17"/>
  <c r="E75" i="17"/>
  <c r="E27" i="17"/>
  <c r="E92" i="17"/>
  <c r="E136" i="17"/>
  <c r="E88" i="16"/>
  <c r="E90" i="16"/>
  <c r="E92" i="16"/>
  <c r="E136" i="16"/>
  <c r="E89" i="17"/>
  <c r="D28" i="17"/>
  <c r="E90" i="17"/>
  <c r="D74" i="17"/>
  <c r="E74" i="17" s="1"/>
  <c r="E87" i="17"/>
  <c r="E91" i="17"/>
  <c r="D95" i="16"/>
  <c r="E95" i="16" s="1"/>
  <c r="E26" i="16"/>
  <c r="D74" i="16"/>
  <c r="E74" i="16" s="1"/>
  <c r="E78" i="16"/>
  <c r="E27" i="16"/>
  <c r="E75" i="16"/>
  <c r="E87" i="16"/>
  <c r="E88" i="15"/>
  <c r="E73" i="15"/>
  <c r="E133" i="15"/>
  <c r="E87" i="14"/>
  <c r="E88" i="14"/>
  <c r="E26" i="14"/>
  <c r="E72" i="14"/>
  <c r="E89" i="14"/>
  <c r="E75" i="14"/>
  <c r="D92" i="15"/>
  <c r="E92" i="15" s="1"/>
  <c r="D71" i="15"/>
  <c r="E71" i="15" s="1"/>
  <c r="E86" i="15"/>
  <c r="E70" i="15"/>
  <c r="D27" i="15"/>
  <c r="E87" i="15"/>
  <c r="E84" i="15"/>
  <c r="E73" i="14"/>
  <c r="D74" i="14"/>
  <c r="E74" i="14" s="1"/>
  <c r="E85" i="14"/>
  <c r="E133" i="14"/>
  <c r="E25" i="14"/>
  <c r="E70" i="14"/>
  <c r="E90" i="14"/>
  <c r="F28" i="5"/>
  <c r="G28" i="5" s="1"/>
  <c r="E51" i="14" s="1"/>
  <c r="E55" i="14" s="1"/>
  <c r="E65" i="14" s="1"/>
  <c r="E75" i="13"/>
  <c r="E85" i="13"/>
  <c r="E25" i="13"/>
  <c r="E86" i="13"/>
  <c r="E87" i="13"/>
  <c r="E26" i="13"/>
  <c r="E72" i="13"/>
  <c r="E89" i="13"/>
  <c r="E88" i="13"/>
  <c r="E92" i="13"/>
  <c r="D76" i="13"/>
  <c r="E71" i="13"/>
  <c r="D93" i="13"/>
  <c r="D94" i="13" s="1"/>
  <c r="E94" i="13" s="1"/>
  <c r="E73" i="13"/>
  <c r="E133" i="13"/>
  <c r="E84" i="13"/>
  <c r="E70" i="13"/>
  <c r="E87" i="12"/>
  <c r="E71" i="12"/>
  <c r="E133" i="12"/>
  <c r="E70" i="12"/>
  <c r="E90" i="12"/>
  <c r="D75" i="12"/>
  <c r="E75" i="12" s="1"/>
  <c r="E26" i="12"/>
  <c r="E27" i="12" s="1"/>
  <c r="E39" i="12" s="1"/>
  <c r="E86" i="12"/>
  <c r="E84" i="12"/>
  <c r="E88" i="12"/>
  <c r="E26" i="11"/>
  <c r="E85" i="11"/>
  <c r="E87" i="11"/>
  <c r="E89" i="11"/>
  <c r="E133" i="11"/>
  <c r="E75" i="11"/>
  <c r="E90" i="11"/>
  <c r="E70" i="11"/>
  <c r="E72" i="11"/>
  <c r="E88" i="11"/>
  <c r="E25" i="11"/>
  <c r="E73" i="11"/>
  <c r="D71" i="11"/>
  <c r="E71" i="11" s="1"/>
  <c r="E86" i="11"/>
  <c r="E89" i="10"/>
  <c r="E72" i="10"/>
  <c r="E85" i="10"/>
  <c r="E25" i="10"/>
  <c r="E86" i="10"/>
  <c r="E70" i="10"/>
  <c r="E87" i="10"/>
  <c r="E26" i="10"/>
  <c r="E88" i="10"/>
  <c r="E73" i="10"/>
  <c r="E133" i="10"/>
  <c r="E71" i="10"/>
  <c r="E84" i="10"/>
  <c r="D76" i="10" l="1"/>
  <c r="E75" i="10"/>
  <c r="E76" i="10" s="1"/>
  <c r="E135" i="10" s="1"/>
  <c r="E92" i="10"/>
  <c r="D93" i="10"/>
  <c r="D94" i="10" s="1"/>
  <c r="E94" i="10" s="1"/>
  <c r="E28" i="17"/>
  <c r="E39" i="17" s="1"/>
  <c r="E79" i="17"/>
  <c r="E138" i="17" s="1"/>
  <c r="D93" i="12"/>
  <c r="D94" i="12" s="1"/>
  <c r="E94" i="12" s="1"/>
  <c r="E27" i="15"/>
  <c r="D76" i="12"/>
  <c r="E27" i="14"/>
  <c r="E63" i="14" s="1"/>
  <c r="E94" i="17"/>
  <c r="E96" i="17" s="1"/>
  <c r="E79" i="16"/>
  <c r="E138" i="16" s="1"/>
  <c r="E94" i="16"/>
  <c r="E96" i="16" s="1"/>
  <c r="D79" i="17"/>
  <c r="D96" i="17"/>
  <c r="D96" i="16"/>
  <c r="D79" i="16"/>
  <c r="E28" i="16"/>
  <c r="E76" i="15"/>
  <c r="E135" i="15" s="1"/>
  <c r="E91" i="14"/>
  <c r="E93" i="14" s="1"/>
  <c r="E91" i="13"/>
  <c r="E93" i="13" s="1"/>
  <c r="E95" i="13" s="1"/>
  <c r="E104" i="13" s="1"/>
  <c r="E106" i="13" s="1"/>
  <c r="E136" i="13" s="1"/>
  <c r="D93" i="15"/>
  <c r="D94" i="15" s="1"/>
  <c r="E91" i="15"/>
  <c r="E93" i="15" s="1"/>
  <c r="D76" i="15"/>
  <c r="E40" i="14"/>
  <c r="D76" i="14"/>
  <c r="E76" i="14"/>
  <c r="E135" i="14" s="1"/>
  <c r="D93" i="14"/>
  <c r="E27" i="13"/>
  <c r="E76" i="13"/>
  <c r="E135" i="13" s="1"/>
  <c r="D95" i="13"/>
  <c r="E36" i="12"/>
  <c r="E91" i="12"/>
  <c r="E93" i="12" s="1"/>
  <c r="E41" i="12"/>
  <c r="E35" i="12"/>
  <c r="E37" i="12"/>
  <c r="E63" i="12"/>
  <c r="E40" i="12"/>
  <c r="E34" i="12"/>
  <c r="E76" i="12"/>
  <c r="E135" i="12" s="1"/>
  <c r="E38" i="12"/>
  <c r="E27" i="11"/>
  <c r="E37" i="11" s="1"/>
  <c r="E91" i="11"/>
  <c r="E93" i="11" s="1"/>
  <c r="E76" i="11"/>
  <c r="E135" i="11" s="1"/>
  <c r="D76" i="11"/>
  <c r="D93" i="11"/>
  <c r="E91" i="10"/>
  <c r="E27" i="10"/>
  <c r="E66" i="17" l="1"/>
  <c r="E42" i="17"/>
  <c r="E41" i="17"/>
  <c r="E36" i="17"/>
  <c r="E40" i="17"/>
  <c r="E35" i="17"/>
  <c r="E38" i="17"/>
  <c r="E93" i="10"/>
  <c r="E41" i="14"/>
  <c r="E39" i="14"/>
  <c r="E37" i="17"/>
  <c r="E38" i="11"/>
  <c r="E95" i="10"/>
  <c r="E104" i="10" s="1"/>
  <c r="E106" i="10" s="1"/>
  <c r="E136" i="10" s="1"/>
  <c r="D95" i="10"/>
  <c r="E36" i="11"/>
  <c r="E40" i="11"/>
  <c r="E39" i="11"/>
  <c r="E35" i="11"/>
  <c r="E41" i="11"/>
  <c r="E35" i="14"/>
  <c r="E36" i="14"/>
  <c r="E63" i="11"/>
  <c r="E34" i="11"/>
  <c r="E34" i="14"/>
  <c r="E37" i="14"/>
  <c r="E37" i="15"/>
  <c r="E34" i="15"/>
  <c r="E35" i="15"/>
  <c r="E63" i="15"/>
  <c r="E41" i="15"/>
  <c r="E39" i="15"/>
  <c r="E36" i="15"/>
  <c r="E40" i="15"/>
  <c r="E38" i="15"/>
  <c r="E38" i="14"/>
  <c r="D97" i="17"/>
  <c r="E97" i="17" s="1"/>
  <c r="E98" i="17" s="1"/>
  <c r="E107" i="17" s="1"/>
  <c r="E109" i="17" s="1"/>
  <c r="E139" i="17" s="1"/>
  <c r="E66" i="16"/>
  <c r="E38" i="16"/>
  <c r="E37" i="16"/>
  <c r="E41" i="16"/>
  <c r="E42" i="16"/>
  <c r="E36" i="16"/>
  <c r="E39" i="16"/>
  <c r="E35" i="16"/>
  <c r="E40" i="16"/>
  <c r="D97" i="16"/>
  <c r="E97" i="16" s="1"/>
  <c r="E98" i="16" s="1"/>
  <c r="E107" i="16" s="1"/>
  <c r="E109" i="16" s="1"/>
  <c r="E139" i="16" s="1"/>
  <c r="E94" i="15"/>
  <c r="E95" i="15" s="1"/>
  <c r="E104" i="15" s="1"/>
  <c r="E106" i="15" s="1"/>
  <c r="E136" i="15" s="1"/>
  <c r="D95" i="15"/>
  <c r="D94" i="14"/>
  <c r="E94" i="14" s="1"/>
  <c r="E95" i="14" s="1"/>
  <c r="E104" i="14" s="1"/>
  <c r="E106" i="14" s="1"/>
  <c r="E136" i="14" s="1"/>
  <c r="E36" i="13"/>
  <c r="E38" i="13"/>
  <c r="E35" i="13"/>
  <c r="E34" i="13"/>
  <c r="E63" i="13"/>
  <c r="E41" i="13"/>
  <c r="E37" i="13"/>
  <c r="E39" i="13"/>
  <c r="E40" i="13"/>
  <c r="E42" i="12"/>
  <c r="E64" i="12" s="1"/>
  <c r="D95" i="12"/>
  <c r="E95" i="12"/>
  <c r="E104" i="12" s="1"/>
  <c r="E106" i="12" s="1"/>
  <c r="E136" i="12" s="1"/>
  <c r="D94" i="11"/>
  <c r="E94" i="11" s="1"/>
  <c r="E95" i="11" s="1"/>
  <c r="E104" i="11" s="1"/>
  <c r="E106" i="11" s="1"/>
  <c r="E136" i="11" s="1"/>
  <c r="E63" i="10"/>
  <c r="E41" i="10"/>
  <c r="E40" i="10"/>
  <c r="E39" i="10"/>
  <c r="E35" i="10"/>
  <c r="E36" i="10"/>
  <c r="E38" i="10"/>
  <c r="E34" i="10"/>
  <c r="E37" i="10"/>
  <c r="E43" i="17" l="1"/>
  <c r="E67" i="17" s="1"/>
  <c r="E69" i="17" s="1"/>
  <c r="E137" i="17" s="1"/>
  <c r="E141" i="17" s="1"/>
  <c r="E123" i="17" s="1"/>
  <c r="E42" i="11"/>
  <c r="E64" i="11" s="1"/>
  <c r="E42" i="14"/>
  <c r="E64" i="14" s="1"/>
  <c r="E66" i="14" s="1"/>
  <c r="E134" i="14" s="1"/>
  <c r="E138" i="14" s="1"/>
  <c r="E120" i="14" s="1"/>
  <c r="E121" i="14" s="1"/>
  <c r="E126" i="14" s="1"/>
  <c r="D95" i="14"/>
  <c r="D98" i="16"/>
  <c r="E42" i="15"/>
  <c r="E64" i="15" s="1"/>
  <c r="E66" i="15" s="1"/>
  <c r="E134" i="15" s="1"/>
  <c r="E138" i="15" s="1"/>
  <c r="E120" i="15" s="1"/>
  <c r="D98" i="17"/>
  <c r="E43" i="16"/>
  <c r="E67" i="16" s="1"/>
  <c r="E69" i="16" s="1"/>
  <c r="E137" i="16" s="1"/>
  <c r="E141" i="16" s="1"/>
  <c r="E42" i="13"/>
  <c r="E64" i="13" s="1"/>
  <c r="E66" i="13" s="1"/>
  <c r="E134" i="13" s="1"/>
  <c r="E138" i="13" s="1"/>
  <c r="E120" i="13" s="1"/>
  <c r="E42" i="10"/>
  <c r="E64" i="10" s="1"/>
  <c r="D95" i="11"/>
  <c r="E124" i="17" l="1"/>
  <c r="E129" i="17" s="1"/>
  <c r="E123" i="16"/>
  <c r="E121" i="15"/>
  <c r="E126" i="15" s="1"/>
  <c r="E124" i="14"/>
  <c r="E123" i="14"/>
  <c r="E125" i="14"/>
  <c r="E121" i="13"/>
  <c r="E123" i="13" s="1"/>
  <c r="E126" i="13" l="1"/>
  <c r="E125" i="13"/>
  <c r="E127" i="17"/>
  <c r="E128" i="17"/>
  <c r="E126" i="17"/>
  <c r="E124" i="16"/>
  <c r="E128" i="16" s="1"/>
  <c r="E124" i="13"/>
  <c r="E125" i="15"/>
  <c r="E123" i="15"/>
  <c r="E124" i="15"/>
  <c r="E122" i="14"/>
  <c r="E127" i="14" s="1"/>
  <c r="E139" i="14" s="1"/>
  <c r="E140" i="14" s="1"/>
  <c r="E18" i="18" s="1"/>
  <c r="G18" i="18" s="1"/>
  <c r="I18" i="18" s="1"/>
  <c r="E122" i="13" l="1"/>
  <c r="E127" i="13" s="1"/>
  <c r="E139" i="13" s="1"/>
  <c r="E140" i="13" s="1"/>
  <c r="E17" i="18" s="1"/>
  <c r="G17" i="18" s="1"/>
  <c r="I17" i="18" s="1"/>
  <c r="H18" i="18"/>
  <c r="E125" i="17"/>
  <c r="E130" i="17" s="1"/>
  <c r="E142" i="17" s="1"/>
  <c r="E143" i="17" s="1"/>
  <c r="E21" i="18" s="1"/>
  <c r="G21" i="18" s="1"/>
  <c r="E127" i="16"/>
  <c r="E129" i="16"/>
  <c r="E126" i="16"/>
  <c r="E122" i="15"/>
  <c r="E127" i="15" s="1"/>
  <c r="E139" i="15" s="1"/>
  <c r="E140" i="15" s="1"/>
  <c r="E19" i="18" s="1"/>
  <c r="G19" i="18" s="1"/>
  <c r="I19" i="18" s="1"/>
  <c r="H17" i="18" l="1"/>
  <c r="H19" i="18"/>
  <c r="E125" i="16"/>
  <c r="E130" i="16" s="1"/>
  <c r="E142" i="16" s="1"/>
  <c r="E143" i="16" s="1"/>
  <c r="E20" i="18" s="1"/>
  <c r="G20" i="18" s="1"/>
  <c r="I20" i="18" l="1"/>
  <c r="H20" i="18"/>
  <c r="I21" i="18"/>
  <c r="H21" i="18"/>
  <c r="E100" i="1"/>
  <c r="G8" i="8"/>
  <c r="E111" i="1" s="1"/>
  <c r="C10" i="6"/>
  <c r="E14" i="6"/>
  <c r="E13" i="6"/>
  <c r="E12" i="6"/>
  <c r="E11" i="6"/>
  <c r="F51" i="1"/>
  <c r="E10" i="6" l="1"/>
  <c r="E52" i="1" l="1"/>
  <c r="E52" i="12"/>
  <c r="E52" i="10"/>
  <c r="E52" i="11"/>
  <c r="E114" i="1"/>
  <c r="D10" i="5" l="1"/>
  <c r="C10" i="5"/>
  <c r="F50" i="1"/>
  <c r="F11" i="5" l="1"/>
  <c r="G11" i="5" s="1"/>
  <c r="E51" i="10" s="1"/>
  <c r="F12" i="5" l="1"/>
  <c r="G12" i="5" s="1"/>
  <c r="F14" i="5"/>
  <c r="G14" i="5" s="1"/>
  <c r="F10" i="5"/>
  <c r="G10" i="5" s="1"/>
  <c r="E51" i="1" s="1"/>
  <c r="F13" i="5"/>
  <c r="G13" i="5" s="1"/>
  <c r="E51" i="11" l="1"/>
  <c r="E51" i="12"/>
  <c r="E55" i="12" s="1"/>
  <c r="E65" i="12" s="1"/>
  <c r="E66" i="12" s="1"/>
  <c r="E134" i="12" s="1"/>
  <c r="E138" i="12" s="1"/>
  <c r="E55" i="10"/>
  <c r="E65" i="10" s="1"/>
  <c r="E66" i="10" s="1"/>
  <c r="E134" i="10" s="1"/>
  <c r="E138" i="10" s="1"/>
  <c r="E55" i="11"/>
  <c r="E65" i="11" s="1"/>
  <c r="E66" i="11" s="1"/>
  <c r="E134" i="11" s="1"/>
  <c r="E138" i="11" s="1"/>
  <c r="D113" i="2"/>
  <c r="D112" i="2" s="1"/>
  <c r="D83" i="2"/>
  <c r="D82" i="2"/>
  <c r="D81" i="2"/>
  <c r="D80" i="2"/>
  <c r="D79" i="2"/>
  <c r="D78" i="2"/>
  <c r="D64" i="2"/>
  <c r="D63" i="2"/>
  <c r="D67" i="2" s="1"/>
  <c r="D62" i="2"/>
  <c r="D60" i="2"/>
  <c r="D61" i="2" s="1"/>
  <c r="D43" i="2"/>
  <c r="D24" i="2"/>
  <c r="D25" i="2" s="1"/>
  <c r="E120" i="12" l="1"/>
  <c r="E121" i="12" s="1"/>
  <c r="E124" i="12" s="1"/>
  <c r="E125" i="12"/>
  <c r="E120" i="11"/>
  <c r="E121" i="11" s="1"/>
  <c r="E120" i="10"/>
  <c r="E121" i="10" s="1"/>
  <c r="E125" i="10" s="1"/>
  <c r="D85" i="2"/>
  <c r="D86" i="2" s="1"/>
  <c r="D87" i="2" s="1"/>
  <c r="D66" i="2"/>
  <c r="D65" i="2"/>
  <c r="D69" i="2" s="1"/>
  <c r="D68" i="2"/>
  <c r="D27" i="2"/>
  <c r="D72" i="1"/>
  <c r="E123" i="12" l="1"/>
  <c r="E126" i="12"/>
  <c r="E122" i="12"/>
  <c r="E127" i="12" s="1"/>
  <c r="E139" i="12" s="1"/>
  <c r="E140" i="12" s="1"/>
  <c r="E16" i="18" s="1"/>
  <c r="G16" i="18" s="1"/>
  <c r="E124" i="11"/>
  <c r="E123" i="11"/>
  <c r="E126" i="11"/>
  <c r="E125" i="11"/>
  <c r="E126" i="10"/>
  <c r="E123" i="10"/>
  <c r="E124" i="10"/>
  <c r="D70" i="2"/>
  <c r="D88" i="2"/>
  <c r="D89" i="2" s="1"/>
  <c r="D124" i="1"/>
  <c r="H16" i="18" l="1"/>
  <c r="I16" i="18"/>
  <c r="E122" i="11"/>
  <c r="E127" i="11" s="1"/>
  <c r="E139" i="11" s="1"/>
  <c r="E140" i="11" s="1"/>
  <c r="E15" i="18" s="1"/>
  <c r="E122" i="10"/>
  <c r="E127" i="10" s="1"/>
  <c r="E139" i="10" s="1"/>
  <c r="E140" i="10" s="1"/>
  <c r="E14" i="18" s="1"/>
  <c r="D73" i="1"/>
  <c r="D75" i="1" s="1"/>
  <c r="D70" i="1"/>
  <c r="G15" i="18" l="1"/>
  <c r="G23" i="18"/>
  <c r="I23" i="18" s="1"/>
  <c r="H15" i="18"/>
  <c r="G14" i="18"/>
  <c r="I14" i="18" s="1"/>
  <c r="H14" i="18"/>
  <c r="D88" i="1"/>
  <c r="D25" i="1"/>
  <c r="H23" i="18" l="1"/>
  <c r="I15" i="18"/>
  <c r="D89" i="1"/>
  <c r="D87" i="1"/>
  <c r="D86" i="1"/>
  <c r="D85" i="1"/>
  <c r="D71" i="1"/>
  <c r="D91" i="1" l="1"/>
  <c r="D92" i="1" s="1"/>
  <c r="D42" i="1"/>
  <c r="D93" i="1" l="1"/>
  <c r="D94" i="1" s="1"/>
  <c r="D95" i="1" s="1"/>
  <c r="D74" i="1"/>
  <c r="D76" i="1" s="1"/>
  <c r="D123" i="1"/>
  <c r="D122" i="1" s="1"/>
  <c r="D127" i="1" s="1"/>
  <c r="D100" i="1"/>
  <c r="E105" i="1" s="1"/>
  <c r="D27" i="1"/>
  <c r="E19" i="1"/>
  <c r="E90" i="1" s="1"/>
  <c r="E94" i="1" l="1"/>
  <c r="E84" i="1"/>
  <c r="E88" i="1"/>
  <c r="E85" i="1"/>
  <c r="E86" i="1"/>
  <c r="E89" i="1"/>
  <c r="E87" i="1"/>
  <c r="E92" i="1"/>
  <c r="E73" i="1"/>
  <c r="E72" i="1"/>
  <c r="E70" i="1"/>
  <c r="E75" i="1"/>
  <c r="E71" i="1"/>
  <c r="E74" i="1"/>
  <c r="E55" i="1"/>
  <c r="E65" i="1" s="1"/>
  <c r="E26" i="1"/>
  <c r="E25" i="1"/>
  <c r="E133" i="1"/>
  <c r="E91" i="1" l="1"/>
  <c r="E93" i="1" s="1"/>
  <c r="E95" i="1" s="1"/>
  <c r="E27" i="1"/>
  <c r="E37" i="1" l="1"/>
  <c r="E39" i="1"/>
  <c r="E38" i="1"/>
  <c r="E40" i="1"/>
  <c r="E41" i="1"/>
  <c r="E35" i="1"/>
  <c r="E36" i="1"/>
  <c r="E34" i="1"/>
  <c r="E63" i="1"/>
  <c r="E42" i="1" l="1"/>
  <c r="E64" i="1" s="1"/>
  <c r="E66" i="1" s="1"/>
  <c r="E134" i="1" s="1"/>
  <c r="E104" i="1"/>
  <c r="E106" i="1" s="1"/>
  <c r="E136" i="1" s="1"/>
  <c r="E76" i="1"/>
  <c r="E135" i="1" s="1"/>
  <c r="E138" i="1" l="1"/>
  <c r="E120" i="1" l="1"/>
  <c r="E121" i="1" s="1"/>
  <c r="E125" i="1" l="1"/>
  <c r="E126" i="1"/>
  <c r="E124" i="1"/>
  <c r="E123" i="1"/>
  <c r="E122" i="1" l="1"/>
  <c r="E127" i="1" s="1"/>
  <c r="E139" i="1" s="1"/>
  <c r="E140" i="1" s="1"/>
  <c r="E13" i="18" s="1"/>
  <c r="G13" i="18" l="1"/>
  <c r="H13" i="18"/>
  <c r="H22" i="18" l="1"/>
  <c r="H24" i="18" s="1"/>
  <c r="I13" i="18"/>
  <c r="I22" i="18" s="1"/>
  <c r="I24" i="18" s="1"/>
  <c r="G22" i="18"/>
  <c r="G24" i="18" s="1"/>
</calcChain>
</file>

<file path=xl/sharedStrings.xml><?xml version="1.0" encoding="utf-8"?>
<sst xmlns="http://schemas.openxmlformats.org/spreadsheetml/2006/main" count="2360" uniqueCount="434">
  <si>
    <t>Dados para composição dos custos referentes a mão de obra</t>
  </si>
  <si>
    <t>Classificação Brasileira de Ocupações (CBO)</t>
  </si>
  <si>
    <t>Salário da Categoria Profissional</t>
  </si>
  <si>
    <t>Sindicato da Categoria Profissional (vinculada à execução contratual)</t>
  </si>
  <si>
    <t>Data-Base da Categoria (dia/mês/ano)</t>
  </si>
  <si>
    <t>Nº da Convenção Coletiva de trabalho (CCT)</t>
  </si>
  <si>
    <t>Módulo 1 - Composição da Remuneração</t>
  </si>
  <si>
    <t>Composição da Remuneração</t>
  </si>
  <si>
    <t>Valor (R$)</t>
  </si>
  <si>
    <t>A</t>
  </si>
  <si>
    <t>Salário-Base</t>
  </si>
  <si>
    <t>B</t>
  </si>
  <si>
    <t xml:space="preserve">Adicional de Periculosidade </t>
  </si>
  <si>
    <t>C</t>
  </si>
  <si>
    <t>Adicional de Insalubridade</t>
  </si>
  <si>
    <t>D</t>
  </si>
  <si>
    <t>Adicional Noturno</t>
  </si>
  <si>
    <t>E</t>
  </si>
  <si>
    <t>Adicional de Hora Noturna Reduzida</t>
  </si>
  <si>
    <t>F</t>
  </si>
  <si>
    <t>Outros (especificar)</t>
  </si>
  <si>
    <t>Total</t>
  </si>
  <si>
    <t>Nota 1: O Módulo 1 refere-se ao valor mensal devido ao empregado pela prestação do serviço no período de 12 meses.</t>
  </si>
  <si>
    <t>Módulo 2 - Encargos e Benefícios Anuais, Mensais e Diários</t>
  </si>
  <si>
    <t> Submódulo 2.1 - 13º (décimo terceiro) Salário, Férias e Adicional de Férias</t>
  </si>
  <si>
    <t>2.1</t>
  </si>
  <si>
    <t>13º (décimo terceiro) Salário, Férias e Adicional de Férias</t>
  </si>
  <si>
    <t>Percentual (%)</t>
  </si>
  <si>
    <t>13º (décimo terceiro) Salário</t>
  </si>
  <si>
    <t>Submódulo 2.2 - Encargos Previdenciários (GPS), Fundo de Garantia por Tempo de Serviço (FGTS) e outras contribuições.</t>
  </si>
  <si>
    <t>2.2</t>
  </si>
  <si>
    <t>GPS, FGTS e outras contribuições</t>
  </si>
  <si>
    <t>INSS</t>
  </si>
  <si>
    <t>Salário Educação</t>
  </si>
  <si>
    <t>RAT Ajustado (RAT x FAP)</t>
  </si>
  <si>
    <t>SESC ou SESI</t>
  </si>
  <si>
    <t>SENAI - SENAC</t>
  </si>
  <si>
    <t>SEBRAE</t>
  </si>
  <si>
    <t>G</t>
  </si>
  <si>
    <t>INCRA</t>
  </si>
  <si>
    <t>H</t>
  </si>
  <si>
    <t>FGTS</t>
  </si>
  <si>
    <t>Nota 2: Os percentuais dos encargos previdenciários, do FGTS e demais contribuições são aqueles estabelecidos pela legislação vigente.</t>
  </si>
  <si>
    <t>Nota 3: O RAT a depender do grau de risco do serviço irá variar entre 1%, para risco leve, de 2%, para risco médio, e de 3% de risco grave. Deverá ser ajustado ao fator acidentário previdenciário (FAP).</t>
  </si>
  <si>
    <t>Submódulo 2.3 - Benefícios Mensais e Diários.</t>
  </si>
  <si>
    <t>2.3</t>
  </si>
  <si>
    <t>Benefícios Mensais e Diários</t>
  </si>
  <si>
    <t>Dias úteis</t>
  </si>
  <si>
    <t>Assistência Médica e Familiar</t>
  </si>
  <si>
    <t>Assistência Odontológica</t>
  </si>
  <si>
    <t>Assistência Funeral e Seguro de Vida</t>
  </si>
  <si>
    <t>Nota 1: O valor informado deverá ser o custo real do benefício (descontado o valor eventualmente pago pelo empregado).</t>
  </si>
  <si>
    <t>Nota 2: Observar a previsão dos benefícios contidos em Acordos, Convenções e Dissídios Coletivos de Trabalho.</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</si>
  <si>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</si>
  <si>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</si>
  <si>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</si>
  <si>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</si>
  <si>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</si>
  <si>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</si>
  <si>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Aviso Prévio Trabalhado</t>
  </si>
  <si>
    <t>Incidência de GPS, FGTS e outras contribuições sobre o Aviso Prévio Trabalhado</t>
  </si>
  <si>
    <t>Módulo 4 - Custo de Reposição do Profissional Ausente</t>
  </si>
  <si>
    <t>Submódulo 4.1 - Substituto nas Ausências Legais</t>
  </si>
  <si>
    <t>4.1</t>
  </si>
  <si>
    <t>Substituto nas Ausências Legais</t>
  </si>
  <si>
    <t>Substituto na cobertura de Ausências Legais</t>
  </si>
  <si>
    <t>Substituto na cobertura de Licença-Paternidade</t>
  </si>
  <si>
    <t>Substituto na cobertura de Ausência por acidente de trabalho</t>
  </si>
  <si>
    <t>Substituto na cobertura de Afastamento Maternidade</t>
  </si>
  <si>
    <t>Submódulo 4.2 - Substituto na Intrajornada</t>
  </si>
  <si>
    <t>4.2</t>
  </si>
  <si>
    <t>Substituto na Intrajornada </t>
  </si>
  <si>
    <t>Substituto na cobertura de Intervalo para repouso ou alimentação</t>
  </si>
  <si>
    <t>Quadro-Resumo do Módulo 4 - Custo de Reposição do Profissional Ausente</t>
  </si>
  <si>
    <t>Custo de Reposição do Profissional Ausente</t>
  </si>
  <si>
    <t>Substituto na Intrajornada</t>
  </si>
  <si>
    <t>Módulo 5 - Insumos Diversos</t>
  </si>
  <si>
    <t>Insumos Diversos</t>
  </si>
  <si>
    <t>Uniformes</t>
  </si>
  <si>
    <t>Materiais (EPIs + Ferramental)</t>
  </si>
  <si>
    <t>Equipamentos</t>
  </si>
  <si>
    <t>Módulo 6 - Custos Indiretos, Tributos e Lucro</t>
  </si>
  <si>
    <t>Custos Indiretos, Tributos e Lucro</t>
  </si>
  <si>
    <t>Custos Indiretos</t>
  </si>
  <si>
    <t>Lucro</t>
  </si>
  <si>
    <t>Tributos (C.1 + C.2 + C.3 + D)</t>
  </si>
  <si>
    <t xml:space="preserve">C.1. </t>
  </si>
  <si>
    <t>Tributos Federais (PIS)</t>
  </si>
  <si>
    <t>C.2.</t>
  </si>
  <si>
    <t>Tributos Federais (COFINS)</t>
  </si>
  <si>
    <t>C.3.</t>
  </si>
  <si>
    <t>Contribuição Previdenciária sobre a Receita Bruta - CPRB</t>
  </si>
  <si>
    <t>Nota 1: Custos Indiretos, Tributos e Lucro por empregado.</t>
  </si>
  <si>
    <t>Nota 2: A empresa que indicar "desoneração" do Submódulo 2.2 deverá incluir uma rubrica para tributação da Contribuição Previdenciária sobre a Receita Bruta - CPRB.</t>
  </si>
  <si>
    <t>QUADRO-RESUMO DO CUSTO POR EMPREGADO</t>
  </si>
  <si>
    <t>Mão de obra vinculada à execução contratual (valor por empregado)</t>
  </si>
  <si>
    <t>Valor(R$)</t>
  </si>
  <si>
    <t>Subtotal (A + B +C+ D+E)</t>
  </si>
  <si>
    <t>Valor Total por Empregado/Posto</t>
  </si>
  <si>
    <t>Substituto na cobertura de Férias</t>
  </si>
  <si>
    <t>Nota 2: O adicional de férias contido no Submódulo 2.1 corresponde a 1/3 (um terço) da remuneração que por sua vez é divido por 12 (doze) conforme Nota 1 acima.</t>
  </si>
  <si>
    <t>Nota 1: O percentual do INSS poderá sofrer alteração de acordo com a "Desoneração da Folha de Pagamento". (Lei 12.546/2011 e suas alterações).</t>
  </si>
  <si>
    <t>Multa do FGTS sobre o Aviso Prévio Indenizado</t>
  </si>
  <si>
    <t>Multa do FGTS sobre o Aviso Prévio Trabalhado</t>
  </si>
  <si>
    <t>Nota 1: O percentual de 1,94% indicado no Aviso Prévio Trabalhado (Alínea D) torna-se custo não renovável decorridos 12 meses. Assim, este percentual será alterado para 0,194% após 12 meses de vigência do contrato, considerando que é plurianual. O licitante poderá cotar percentual diferente do indicado na alínea D (1,94%), desde que com as devidas justificativas (Acórdão n. 1186/2017-TCU-Plenário).</t>
  </si>
  <si>
    <t>Tributos Estaduais/Municipais (ISS) - Código do Serviço XX.XX</t>
  </si>
  <si>
    <t>Lucro real</t>
  </si>
  <si>
    <t>Notas Explicativas - Planilha Analítica de Custos e Formação de Preços</t>
  </si>
  <si>
    <t>Memória de cálculo</t>
  </si>
  <si>
    <t>Fundamento</t>
  </si>
  <si>
    <r>
      <t xml:space="preserve">Salário Base </t>
    </r>
    <r>
      <rPr>
        <vertAlign val="superscript"/>
        <sz val="9"/>
        <rFont val="Arial"/>
        <family val="2"/>
      </rPr>
      <t>(1)</t>
    </r>
  </si>
  <si>
    <t>-</t>
  </si>
  <si>
    <t>Artigo 457 e 458 da CLT.</t>
  </si>
  <si>
    <t>Salário Base x 30%</t>
  </si>
  <si>
    <t>Súmula 132 TST. Artigo 193 a 197 da CLT. Artigo 7º, inciso XXIII da CF. NR 16 do MTE.</t>
  </si>
  <si>
    <t xml:space="preserve">Adicional de Insalubridade </t>
  </si>
  <si>
    <r>
      <t xml:space="preserve">Salário Mínimo ou Base estipulado em instrumento coletivo </t>
    </r>
    <r>
      <rPr>
        <vertAlign val="superscript"/>
        <sz val="8"/>
        <rFont val="Arial"/>
        <family val="2"/>
      </rPr>
      <t>(2)</t>
    </r>
    <r>
      <rPr>
        <sz val="8"/>
        <rFont val="Arial"/>
        <family val="2"/>
      </rPr>
      <t xml:space="preserve"> x (10%, 20% ou 40%)</t>
    </r>
  </si>
  <si>
    <t>Regras do instrumento coletivo da categoria, se houver. Artigo 189 a 192 da CLT (10%, 20% ou 40%). NR 15 do MTE. Súmula nº. 139 do TST.</t>
  </si>
  <si>
    <t xml:space="preserve">Adicional Noturno </t>
  </si>
  <si>
    <t>[(Salário base + adicionais periculosidade/insalubridade) ÷ (220h - conforme jornada de trabalho da categoria)] x (20%) x (qtde. de hs noturnas)</t>
  </si>
  <si>
    <t>Artigo 73 da CLT e artigo 7º, inciso IX da CF. Súmula nº 60 do TST e OJ-SDI1-259 do TST.</t>
  </si>
  <si>
    <r>
      <t xml:space="preserve">Hora Extra Habitual </t>
    </r>
    <r>
      <rPr>
        <vertAlign val="superscript"/>
        <sz val="9"/>
        <rFont val="Arial"/>
        <family val="2"/>
      </rPr>
      <t>(3)</t>
    </r>
  </si>
  <si>
    <t>[(Salário base + adicionais periculosidade/insalubridade/noturno) ÷ (220h - conforme jornada de trabalho da categoria)] x (50%) x (qtde. de hs extras)</t>
  </si>
  <si>
    <t>Artigo 7º, inciso XVI, da CF/88. Artigo 59 da CLT. Súmulas 60 e 132 TST.</t>
  </si>
  <si>
    <t>Sobreaviso</t>
  </si>
  <si>
    <r>
      <t xml:space="preserve">Salário hora de sobreaviso </t>
    </r>
    <r>
      <rPr>
        <vertAlign val="superscript"/>
        <sz val="8"/>
        <rFont val="Arial"/>
        <family val="2"/>
      </rPr>
      <t>(4)</t>
    </r>
    <r>
      <rPr>
        <sz val="8"/>
        <rFont val="Arial"/>
        <family val="2"/>
      </rPr>
      <t xml:space="preserve"> x Quantitativo total de horas estimadas de sobreaviso</t>
    </r>
  </si>
  <si>
    <t>Regras do instrumento coletivo da categoria, se houver (conforme incs. III e VIII do art. 611-A da CLT, o instrumento coletivo de trabalho tem prevalência sobre a lei). Artigo 244 da CLT. Súmula n. 428 do TST.</t>
  </si>
  <si>
    <t xml:space="preserve">Adicional de Feriado Trabalhado </t>
  </si>
  <si>
    <r>
      <t>[(Salário base + adicionais previstos em lei ou CCT, se houver) ÷ (220h - conforme jornada de trabalho da categoria)] x (qtde. de horas diárias - limitada a 10h, conforme Súmula 444 TST) x (qtde. de feriados x PARCELA TRABALHADA)</t>
    </r>
    <r>
      <rPr>
        <vertAlign val="superscript"/>
        <sz val="8"/>
        <rFont val="Arial"/>
        <family val="2"/>
      </rPr>
      <t>(5</t>
    </r>
    <r>
      <rPr>
        <b/>
        <vertAlign val="superscript"/>
        <sz val="8"/>
        <rFont val="Arial"/>
        <family val="2"/>
      </rPr>
      <t>)</t>
    </r>
    <r>
      <rPr>
        <sz val="8"/>
        <rFont val="Arial"/>
        <family val="2"/>
      </rPr>
      <t xml:space="preserve"> ÷ (12 meses)</t>
    </r>
  </si>
  <si>
    <t>Somente se houver previsão em CCT/ACT, pois se considera compensado nos termos do art. 59-A da CLT.</t>
  </si>
  <si>
    <t>I</t>
  </si>
  <si>
    <r>
      <t xml:space="preserve">Intervalo Intrajornada </t>
    </r>
    <r>
      <rPr>
        <b/>
        <vertAlign val="superscript"/>
        <sz val="9"/>
        <rFont val="Arial"/>
        <family val="2"/>
      </rPr>
      <t>(6)</t>
    </r>
  </si>
  <si>
    <t>[(Salário base + adicionais previstos em lei ou CCT, se houver) ÷ (220h - conforme jornada de trabalho da categoria)] x (1,5) x (qtde. de horas)</t>
  </si>
  <si>
    <t>Regras do instrumento coletivo da categoria, se houver (conforme incs. III e VIII do art. 611-A da CLT, o instrumento coletivo de trabalho tem prevalência sobre a lei). Artigo 71 da CLT. Lei 8.121/1991.</t>
  </si>
  <si>
    <r>
      <rPr>
        <b/>
        <vertAlign val="superscript"/>
        <sz val="9"/>
        <rFont val="Arial"/>
        <family val="2"/>
      </rPr>
      <t>(1)</t>
    </r>
    <r>
      <rPr>
        <sz val="9"/>
        <rFont val="Arial"/>
        <family val="2"/>
      </rPr>
      <t xml:space="preserve"> </t>
    </r>
    <r>
      <rPr>
        <b/>
        <sz val="9"/>
        <rFont val="Arial"/>
        <family val="2"/>
      </rPr>
      <t>Salário Base:</t>
    </r>
    <r>
      <rPr>
        <sz val="9"/>
        <rFont val="Arial"/>
        <family val="2"/>
      </rPr>
      <t xml:space="preserve"> Salário mensal definido em acordo, dissídio ou convenção coletiva de trabalho no momento da publicação do edital, exceto se houver estipulação de valores mínimos de remuneração dos trabalhadores pelo Conselho, quando houver necessidade de afastar o risco de selecionar colaboradores com capacitação inferior à necessária para a execução dos serviços, por meio de pesquisas de mercado, de dados obtidos junto a associações e sindicatos de cada categoria profissional e de informações divulgadas por outros órgãos públicos que tenham recentemente contratado o mesmo tipo de serviço. De acordo com o TCU, a fixação de remuneração mínima no edital somente é cabível, com restrições,  nos casos de terceirização de mão de obra com alocação de postos de trabalho. Importante ainda que, como a planilha de custos é baseada em empregados mensalistas, consideram-se já remunerados os dias de repouso semanal no salário mensal nos termos do § 2º do art. 7º da Lei 605/1949.</t>
    </r>
  </si>
  <si>
    <r>
      <rPr>
        <b/>
        <vertAlign val="superscript"/>
        <sz val="9"/>
        <rFont val="Arial"/>
        <family val="2"/>
      </rPr>
      <t xml:space="preserve">(2) </t>
    </r>
    <r>
      <rPr>
        <b/>
        <sz val="9"/>
        <rFont val="Arial"/>
        <family val="2"/>
      </rPr>
      <t>Adicional de Insalubridade</t>
    </r>
    <r>
      <rPr>
        <sz val="9"/>
        <rFont val="Arial"/>
        <family val="2"/>
      </rPr>
      <t xml:space="preserve"> - Os percentuais definidos pelo art. 192 da CLT, segundo as classificações nos graus máximo, médio e mínimo, devem ser calculados com base no salário mínimo, salvo critério mais vantajoso estabelecido em lei ou em instrumento coletivo de trabalho (Súmula Vinculante n. 4). O direito ao recebimento do adicional somente pode ser reconhecido mediante laudo pericial que aponte estar a atividade insalubre prevista na relação oficial elaborada pelo Ministério do Trabalho, tal como definido pela NR-15 da Portaria n. 3.214 de 1978. </t>
    </r>
  </si>
  <si>
    <r>
      <rPr>
        <b/>
        <vertAlign val="superscript"/>
        <sz val="9"/>
        <rFont val="Arial"/>
        <family val="2"/>
      </rPr>
      <t xml:space="preserve">(3) </t>
    </r>
    <r>
      <rPr>
        <b/>
        <sz val="9"/>
        <rFont val="Arial"/>
        <family val="2"/>
      </rPr>
      <t xml:space="preserve">Hora Extra </t>
    </r>
    <r>
      <rPr>
        <b/>
        <u/>
        <sz val="9"/>
        <rFont val="Arial"/>
        <family val="2"/>
      </rPr>
      <t>Eventual</t>
    </r>
    <r>
      <rPr>
        <sz val="9"/>
        <rFont val="Arial"/>
        <family val="2"/>
      </rPr>
      <t xml:space="preserve"> - As horas extras podem ser ordinárias (habituais) ou eventuais. Se ordinárias, seu custo será aportado na planilha e integrará o valor mensal a ser pago pela prestação do serviço. Se eventuais, o Edital deverá disciplinar o pagamento em forma apartada mediante ocorrência (fato gerador) com base nos seguintes dados: previsão estimada, necessidade eventual de sua realização mediante aprovação pelo fiscal/gestor e pagamento no mês de sua ocorrência. O memorial de cálculo deverá fazer parte do custo estimado da contratação.</t>
    </r>
  </si>
  <si>
    <r>
      <rPr>
        <b/>
        <vertAlign val="superscript"/>
        <sz val="9"/>
        <rFont val="Arial"/>
        <family val="2"/>
      </rPr>
      <t>(4)</t>
    </r>
    <r>
      <rPr>
        <b/>
        <sz val="9"/>
        <rFont val="Arial"/>
        <family val="2"/>
      </rPr>
      <t xml:space="preserve"> Detalhamento do custo estimado do Sobreaviso:</t>
    </r>
  </si>
  <si>
    <r>
      <rPr>
        <b/>
        <sz val="8"/>
        <rFont val="Arial"/>
        <family val="2"/>
      </rPr>
      <t xml:space="preserve">Salário hora de sobreaviso </t>
    </r>
    <r>
      <rPr>
        <sz val="8"/>
        <rFont val="Arial"/>
        <family val="2"/>
      </rPr>
      <t xml:space="preserve">= Salário hora normal (sem adicionais) ÷ 3. </t>
    </r>
    <r>
      <rPr>
        <b/>
        <sz val="9"/>
        <rFont val="Arial"/>
        <family val="2"/>
      </rPr>
      <t/>
    </r>
  </si>
  <si>
    <r>
      <rPr>
        <b/>
        <sz val="8"/>
        <rFont val="Arial"/>
        <family val="2"/>
      </rPr>
      <t xml:space="preserve">Salário hora normal </t>
    </r>
    <r>
      <rPr>
        <sz val="8"/>
        <rFont val="Arial"/>
        <family val="2"/>
      </rPr>
      <t xml:space="preserve">= Salário ÷ 220 (conforme jornada de trabalho da categoria) </t>
    </r>
  </si>
  <si>
    <r>
      <rPr>
        <b/>
        <vertAlign val="superscript"/>
        <sz val="9"/>
        <rFont val="Arial"/>
        <family val="2"/>
      </rPr>
      <t xml:space="preserve">(5) </t>
    </r>
    <r>
      <rPr>
        <b/>
        <sz val="9"/>
        <rFont val="Arial"/>
        <family val="2"/>
      </rPr>
      <t>Adicional de Feriado Trabalhado</t>
    </r>
    <r>
      <rPr>
        <sz val="9"/>
        <rFont val="Arial"/>
        <family val="2"/>
      </rPr>
      <t xml:space="preserve"> - PARCELA TRABALHADA: A parcela trabalhada indica a proporção dos feriados que serão trabalhados e portanto remunerados com o adicional. Para a jornada de 44 horas semanais, esta parcela é 0 pois é pressuposto que os feriados não são dias de trabalho para o contratante. Já na jornada de 12x36 horas, a parcela trabalhada é de 50% que corresponde ao percentual dos trabalhadores que estarão laborando no feriado.</t>
    </r>
  </si>
  <si>
    <r>
      <rPr>
        <b/>
        <vertAlign val="superscript"/>
        <sz val="9"/>
        <rFont val="Arial"/>
        <family val="2"/>
      </rPr>
      <t xml:space="preserve">(6) </t>
    </r>
    <r>
      <rPr>
        <b/>
        <sz val="9"/>
        <rFont val="Arial"/>
        <family val="2"/>
      </rPr>
      <t xml:space="preserve">Intervalo Intrajornada: </t>
    </r>
    <r>
      <rPr>
        <sz val="9"/>
        <rFont val="Arial"/>
        <family val="2"/>
      </rPr>
      <t xml:space="preserve">Nessa rubrica deve estar prevista a verba adicional para o empregado que trabalha normalmente no período destinado ao seu intervado para repouso/alimentação. Caso a empresa prestadora deva disponibilizar jantista/almocista, garantindo que o empregado usufrua o intervalo para repouso e alimentação, este custo deverá ser aportado no Módulo 4.5.f. Conforme nova redação dada ao art. 71 da CLT pela Lei n. 13.467/2017, o pagamento de adicional de intrajornada não possui mais natureza salarial e sim </t>
    </r>
    <r>
      <rPr>
        <b/>
        <u/>
        <sz val="9"/>
        <rFont val="Arial"/>
        <family val="2"/>
      </rPr>
      <t>indenizatória (não é mais base de cálculo para encargos trabalhistas)</t>
    </r>
    <r>
      <rPr>
        <sz val="9"/>
        <rFont val="Arial"/>
        <family val="2"/>
      </rPr>
      <t xml:space="preserve">. Entretanto, a Lei n. 8.212, de 24 de julho de 1991, que dispõe sobre a organização da Seguridade Social e institui o Plano de Custeio, em seu artigo 28, § 9º, apresenta um rol de importâncias, parcelas e benefícios que não integram o salário de contribuição, sem contemplar o intervalo intrajornada. Desse modo, o adicional de intrajornada, embora não integre a base de cálculo para incidência dos encargos trabalhistas, </t>
    </r>
    <r>
      <rPr>
        <b/>
        <sz val="9"/>
        <rFont val="Arial"/>
        <family val="2"/>
      </rPr>
      <t>integra o salário de contribuição, para fins previdenciários.</t>
    </r>
    <r>
      <rPr>
        <sz val="9"/>
        <rFont val="Arial"/>
        <family val="2"/>
      </rPr>
      <t xml:space="preserve"> A planilha não autorizará o preenchimento do item I quando já houver indicação de custo no Módulo 4.5.f. Ou seja, deve-se computar a o custo adicional para o empregado (Módulo 1.I) ou para o substituto (Módulo 4.5.f) quando houver necessidade de prestação de serviço durante o intervalo para repouso/alimentação.</t>
    </r>
  </si>
  <si>
    <r>
      <rPr>
        <b/>
        <u/>
        <sz val="9"/>
        <rFont val="Arial"/>
        <family val="2"/>
      </rPr>
      <t>Obs.:</t>
    </r>
    <r>
      <rPr>
        <sz val="9"/>
        <rFont val="Arial"/>
        <family val="2"/>
      </rPr>
      <t xml:space="preserve"> As rubricas pertinentes ao adicional noturno, hora extra, sobreaviso, adicional de feriado trabalhado e intervalo intrajornada, não devem ser adotadas como regra na planilha, devendo sempre sua exigência estar justificada nos estudos preliminares de que trata a Instrução Normativa STJ n. 6 de 2018. Como tais rubricas dependem de justificativas prévias, a análise delas será efetuada a cada caso concreto, por ocasião da aprovação das minutas de editais de que trata o parágrafo único do art. 38 da Lei n. 8.666, de 1993. Sendo assim, as informações dispostas nesta planilha somente são para fins orientadores nestes casos específicos.</t>
    </r>
  </si>
  <si>
    <t>Submódulo 2.1 - 13º Salário, Férias e Adicional de Férias</t>
  </si>
  <si>
    <t>%</t>
  </si>
  <si>
    <r>
      <t xml:space="preserve">13º Salário </t>
    </r>
    <r>
      <rPr>
        <b/>
        <vertAlign val="superscript"/>
        <sz val="9"/>
        <rFont val="Arial"/>
        <family val="2"/>
      </rPr>
      <t>(1)</t>
    </r>
  </si>
  <si>
    <t>((1/12) x 100) ≅ 8,33%</t>
  </si>
  <si>
    <t>Art. 7º, VIII, CF/88. Decreto n. 10.854, de 10 de novembro de 2021</t>
  </si>
  <si>
    <r>
      <t xml:space="preserve">Adicional de Férias </t>
    </r>
    <r>
      <rPr>
        <b/>
        <vertAlign val="superscript"/>
        <sz val="9"/>
        <rFont val="Arial"/>
        <family val="2"/>
      </rPr>
      <t>(2)</t>
    </r>
  </si>
  <si>
    <t>((1/3) x (1/12) x 100) ≅ 2,78%</t>
  </si>
  <si>
    <t>Art. 7º, XVII, CF/88.</t>
  </si>
  <si>
    <r>
      <t xml:space="preserve">Férias (custo não renovável) </t>
    </r>
    <r>
      <rPr>
        <b/>
        <vertAlign val="superscript"/>
        <sz val="9"/>
        <rFont val="Arial"/>
        <family val="2"/>
      </rPr>
      <t>(3)</t>
    </r>
  </si>
  <si>
    <t>Total do 13º salário, férias e adicional de férias</t>
  </si>
  <si>
    <r>
      <rPr>
        <vertAlign val="superscript"/>
        <sz val="9"/>
        <rFont val="Arial"/>
        <family val="2"/>
      </rPr>
      <t>(1)</t>
    </r>
    <r>
      <rPr>
        <sz val="9"/>
        <rFont val="Arial"/>
        <family val="2"/>
      </rPr>
      <t xml:space="preserve"> 13º Salário - Gratificação de Natal, instituída pela Lei nº 4.090, de 13 de julho de 1962. O percentual dessa rubrica pode ser obtido pelo cálculo: ((1/12) x 100) = 8,33%.</t>
    </r>
  </si>
  <si>
    <r>
      <rPr>
        <vertAlign val="superscript"/>
        <sz val="9"/>
        <rFont val="Arial"/>
        <family val="2"/>
      </rPr>
      <t xml:space="preserve">(2) </t>
    </r>
    <r>
      <rPr>
        <sz val="9"/>
        <rFont val="Arial"/>
        <family val="2"/>
      </rPr>
      <t>Adicional de Férias - A Constituição Federal, em seu art. 7º, inciso XVII, prevê que as férias sejam pagas com adicional de, pelo menos, 1/3 (um terço) da remuneração do mês. Assim, a provisão para atender as despesas relativas ao adicional de férias corresponde a: ((1/3)*(1/12) x 100) = 2,78%.</t>
    </r>
  </si>
  <si>
    <t>Submódulo 2.2 - Encargos Previdenciários e FGTS e Outras Contribuições</t>
  </si>
  <si>
    <r>
      <t xml:space="preserve">INSS (20% ou 0% no caso de opção pela CPRB </t>
    </r>
    <r>
      <rPr>
        <b/>
        <vertAlign val="superscript"/>
        <sz val="9"/>
        <rFont val="Arial"/>
        <family val="2"/>
      </rPr>
      <t>(1)</t>
    </r>
    <r>
      <rPr>
        <sz val="9"/>
        <rFont val="Arial"/>
        <family val="2"/>
      </rPr>
      <t>)</t>
    </r>
  </si>
  <si>
    <r>
      <t>Art. 22, Inciso I, da Lei nº 8.212/91.</t>
    </r>
    <r>
      <rPr>
        <b/>
        <sz val="8"/>
        <rFont val="Arial"/>
        <family val="2"/>
      </rPr>
      <t xml:space="preserve"> </t>
    </r>
    <r>
      <rPr>
        <sz val="8"/>
        <rFont val="Arial"/>
        <family val="2"/>
      </rPr>
      <t>(3) Lei 12.546/2011 e suas alterações - Contribuição Previdenciária sobre a Receita Bruta (CPRB).</t>
    </r>
  </si>
  <si>
    <t>Anexo II da IN RFB n. 2.110/22; art. 3°, inciso I do Decreto n° 87.043/1982; art. 15 – Lei nº 9.424/96; art. 1º § 1º - Decreto Nº 6.003/2006; art. 212 § 5º da Constituição Federal; Súmula Nº 732 do STF.</t>
  </si>
  <si>
    <r>
      <t xml:space="preserve">GIIL/RAT = RAT (1%, 2% ou 3%) x FAP (0,5 a 2,00) </t>
    </r>
    <r>
      <rPr>
        <vertAlign val="superscript"/>
        <sz val="9"/>
        <rFont val="Arial"/>
        <family val="2"/>
      </rPr>
      <t>(2)</t>
    </r>
  </si>
  <si>
    <t>Anexo V do Regulamento da Previdência Social – RPS (Decreto n. 3.048/1999) e regras de enquadramento dispostas na Instrução Normativa RFB n. 2.110/2022 e/ou legislação superveniente. Súmula 351 do STJ.</t>
  </si>
  <si>
    <t>Anexo II da IN RFB n. 2.110/22; art. 30 da Lei n° 8.036/90; art. 1°da Lei n° 8.154/90; art. 240 da Constituição Federal.</t>
  </si>
  <si>
    <t>SENAI ou SENAC</t>
  </si>
  <si>
    <t>Anexo II da IN RFB n. 2.110/22; Decreto n.º 2.318/86.</t>
  </si>
  <si>
    <t>Anexo II da IN RFB n. 2.110/22; Art. 8º, Lei n.º 8.029/90 e Lei n.º 8154/90.</t>
  </si>
  <si>
    <t>Anexo II da IN RFB n. 2.110/22; Lei n.º 7.787/89; DL n.º 1.146/70; Lei Complementar nº 11/71.</t>
  </si>
  <si>
    <t>Art. 15 da Lei nº 8.036/90.</t>
  </si>
  <si>
    <r>
      <t xml:space="preserve">PIS sobre Folha de Pagamento </t>
    </r>
    <r>
      <rPr>
        <vertAlign val="superscript"/>
        <sz val="9"/>
        <rFont val="Arial"/>
        <family val="2"/>
      </rPr>
      <t>(3)</t>
    </r>
  </si>
  <si>
    <t>Art. 2º, I, "a", do Decreto 4.524/2002. Solução de Consulta COSIT/RFB n.  6.013/2017.</t>
  </si>
  <si>
    <t>Total dos encargos previdenciários e FGTS</t>
  </si>
  <si>
    <r>
      <t xml:space="preserve">Observação: </t>
    </r>
    <r>
      <rPr>
        <sz val="9"/>
        <rFont val="Arial"/>
        <family val="2"/>
      </rPr>
      <t>Os valores dos encargos apresentados na planilha são calculados sobre os totais do Módulo 1 e Submódulo 2.1, mantendo o padrão da IN SG/MPDG n. 05/2017.</t>
    </r>
  </si>
  <si>
    <r>
      <rPr>
        <vertAlign val="superscript"/>
        <sz val="9"/>
        <rFont val="Arial"/>
        <family val="2"/>
      </rPr>
      <t>(2)</t>
    </r>
    <r>
      <rPr>
        <b/>
        <sz val="9"/>
        <rFont val="Arial"/>
        <family val="2"/>
      </rPr>
      <t xml:space="preserve"> GILL/RAT</t>
    </r>
    <r>
      <rPr>
        <sz val="9"/>
        <rFont val="Arial"/>
        <family val="2"/>
      </rPr>
      <t xml:space="preserve"> é a sigla correspondente à Contribuição do Grau de Incidência de Incapacidade Laborativa decorrente dos Riscos Ambientais do Trabalho (o antigo Seguro de Acidente de Trabalho - SAT). A contribuição GILL/RAT é apurada por meio de um indicador criado pela Receita Federal: o RAT Ajustado. Sendo assim, em regra, considera-se para fins de definição da planilha modelo que GILL/RAT = SAT = RAT Ajustado. O cálculo do RAT ajustado é feito mediante aplicação da fórmula: RAT ajustado = RAT x FAP. A aplicação mínima ou máxima do FAP (0,5 a 2,00) sobre as alíquotas do RAT (1% a 3%) levará o percentual ajustado do RAT a uma variação entre 0,5% a 6%. A licitante deve preencher o item C do Submódulo 2.2 das planilhas analíticas de custos e formação de preços com o valor de seu RAT ajustado comprovando o percentual indicado no momento da apresentação da proposta na forma prescrita no edital e nestas notas explicativas.</t>
    </r>
  </si>
  <si>
    <r>
      <rPr>
        <b/>
        <sz val="9"/>
        <rFont val="Arial"/>
        <family val="2"/>
      </rPr>
      <t xml:space="preserve"> - RAT</t>
    </r>
    <r>
      <rPr>
        <sz val="9"/>
        <rFont val="Arial"/>
        <family val="2"/>
      </rPr>
      <t xml:space="preserve"> (Riscos Ambientais do Trabalho)</t>
    </r>
    <r>
      <rPr>
        <b/>
        <sz val="9"/>
        <rFont val="Arial"/>
        <family val="2"/>
      </rPr>
      <t xml:space="preserve"> </t>
    </r>
    <r>
      <rPr>
        <sz val="9"/>
        <rFont val="Arial"/>
        <family val="2"/>
      </rPr>
      <t>contém as alíquotas de 1%, 2% ou 3%, apurada com base na atividade preponderante da empresa (CNAE), deverá ser esclarecida e comprovada quando solicitado pelo pregoeiro, conforme Anexo V do Regulamento da Previdência Social – RPS (Decreto n. 3.048/1999) e regras de  enquadramento dispostas na Instrução Normativa RFB n. 2.110/2022 e/ou legislação superveniente.</t>
    </r>
  </si>
  <si>
    <r>
      <rPr>
        <b/>
        <sz val="9"/>
        <rFont val="Arial"/>
        <family val="2"/>
      </rPr>
      <t xml:space="preserve"> - FAP </t>
    </r>
    <r>
      <rPr>
        <sz val="9"/>
        <rFont val="Arial"/>
        <family val="2"/>
      </rPr>
      <t>(Fator Acidentário de Prevenção)</t>
    </r>
    <r>
      <rPr>
        <b/>
        <sz val="9"/>
        <rFont val="Arial"/>
        <family val="2"/>
      </rPr>
      <t xml:space="preserve"> </t>
    </r>
    <r>
      <rPr>
        <sz val="9"/>
        <rFont val="Arial"/>
        <family val="2"/>
      </rPr>
      <t>multiplicador variável num intervalo de 0,5 a 2,00 calculado anualmente pelo INSS considerando o número de acidentes do trabalho e doenças profissionais de cada empresa (Decreto nº 6.957/2009). Essa alíquota deverá ser comprovada mediante a apresentação do multiplicador FAP (FapWeb) vigente no momento da contratação, cujo valor é obtido no site da previdência social por meio de acesso individual da proponente.</t>
    </r>
  </si>
  <si>
    <r>
      <rPr>
        <vertAlign val="superscript"/>
        <sz val="9"/>
        <rFont val="Arial"/>
        <family val="2"/>
      </rPr>
      <t>(3)</t>
    </r>
    <r>
      <rPr>
        <b/>
        <vertAlign val="superscript"/>
        <sz val="9"/>
        <rFont val="Arial"/>
        <family val="2"/>
      </rPr>
      <t xml:space="preserve"> </t>
    </r>
    <r>
      <rPr>
        <b/>
        <sz val="9"/>
        <rFont val="Arial"/>
        <family val="2"/>
      </rPr>
      <t>ENTIDADE SEM FINS LUCRATIVOS:</t>
    </r>
    <r>
      <rPr>
        <sz val="9"/>
        <rFont val="Arial"/>
        <family val="2"/>
      </rPr>
      <t xml:space="preserve"> Para essas organizações, não há recolhimento de PIS e COFINS sobre as receitas referentes às atividades próprias. No que diz respeito ao PIS há recolhimento de 1% sobre a folha de salários, devendo esta alíquota ser incluída no item I do Submódulo 2.2. Nas planilhas de custos, deverão ser reexibidas as linhas correspondentes para visualização do total do Submódulo 2.2. Em relação à Cofins, caso a entidade auferir outras receitas que não seja resultado da atividade própria sobre este valor terá de calcular 7,6%. Esta receita deve ser tributada com base no sistema não cumulativo da contribuição (Lei nº 10.833/2003). Assim, uma associação sem Fins Lucrativos terá de apurar:
1% - a título de PIS-Sobre folha; e
7,6% de Cofins não cumulativo, sobre as receitas não derivadas de atividades próprias da associação. Isto porque as atividades próprias gozam de isenção.
No caso de entidade que goza de imunidade, a mesma deverá possuir a certificação das entidades beneficentes de assistência social (CEBAS), nos termos da Lei n. 12.101, de 27 de novembro de 2009. A referida certificação será necessária para comprovar a imunidade de diversos tributos, tais como PIS, COFINS, INSS, GILL/RAT, Terceiras Entidades.</t>
    </r>
  </si>
  <si>
    <r>
      <t xml:space="preserve">Submódulo 2.3 - Benefícios Mensais e Diários </t>
    </r>
    <r>
      <rPr>
        <b/>
        <vertAlign val="superscript"/>
        <sz val="9"/>
        <rFont val="Arial"/>
        <family val="2"/>
      </rPr>
      <t>(1)</t>
    </r>
  </si>
  <si>
    <t>Vale-Transporte</t>
  </si>
  <si>
    <t>Artigo 4º, § único, da Lei nº 7.418/85 e Decreto nº 10.854 de 2021.</t>
  </si>
  <si>
    <t>Auxílio-Alimentação</t>
  </si>
  <si>
    <t>Artigo 458, §§ 2º e 3º da CLT; Lei nº 6.321/76; Decreto nº 10.854/2021 e CCT.</t>
  </si>
  <si>
    <t>Assistência Médica</t>
  </si>
  <si>
    <t>De acordo com a CLT, CCT e Contrato.</t>
  </si>
  <si>
    <r>
      <rPr>
        <vertAlign val="superscript"/>
        <sz val="9"/>
        <rFont val="Arial"/>
        <family val="2"/>
      </rPr>
      <t>(1)</t>
    </r>
    <r>
      <rPr>
        <sz val="9"/>
        <rFont val="Arial"/>
        <family val="2"/>
      </rPr>
      <t xml:space="preserve"> Deve ser observado no instrumento coletivo a fixação do percentual de desconto do empregado na hipótese de aderir os beneficíos trabalhistas concedidos. No caso de auxílio-alimentação, deve ser exigido o comprovante de inscrição no Programa de Alimentação do Trabalhador - PAT. </t>
    </r>
  </si>
  <si>
    <r>
      <t xml:space="preserve">Aviso Prévio Indenizado </t>
    </r>
    <r>
      <rPr>
        <b/>
        <vertAlign val="superscript"/>
        <sz val="9"/>
        <rFont val="Arial"/>
        <family val="2"/>
      </rPr>
      <t>(1)</t>
    </r>
  </si>
  <si>
    <t>((0,05 x (1/12) x 100) ≅ 0,42%</t>
  </si>
  <si>
    <t>Art. 7º, XXI, CF/88; Art. 487 a 491 da CLT; Lei n. 12.506/2011.</t>
  </si>
  <si>
    <t>((0,08 x 0,0042) x 100) ≅ 0,03%</t>
  </si>
  <si>
    <t>Súmula 305 TST.</t>
  </si>
  <si>
    <r>
      <t xml:space="preserve">Multa do FGTS sobre o Aviso Prévio Indenizado </t>
    </r>
    <r>
      <rPr>
        <b/>
        <vertAlign val="superscript"/>
        <sz val="9"/>
        <rFont val="Arial"/>
        <family val="2"/>
      </rPr>
      <t>(2)</t>
    </r>
  </si>
  <si>
    <t>0,08 x 0,4 x 0,9 x [1 + 1/12 + 1/12 + (1/3 x 1/12)] ≅ 3,44%</t>
  </si>
  <si>
    <t>Art. 18 da Lei 8.036/90, IN 05/2017, Art. 12 da Lei nº 13.932.</t>
  </si>
  <si>
    <t>{[(7/30)/12]  x 100) ≅  1,94%</t>
  </si>
  <si>
    <t>Art. 7º, XXI, CF/88. Arts. 487 a 491 CLT. Lei n. 12.506/2011. Acórdãos n. 1904/2007-TCU-Plenário e n. 3006/2010-TCU-Plenário.</t>
  </si>
  <si>
    <t>D.1</t>
  </si>
  <si>
    <t>Aviso Prévio Trabalhado após 12 meses de vigência</t>
  </si>
  <si>
    <t>{[(7/30) x 0,1] /12  ≅ 0,194%</t>
  </si>
  <si>
    <t>Lei 12.506/2011. Acórdão n. 1186/2017-TCU-Plenário</t>
  </si>
  <si>
    <t>((0,3480 x 0,0194) x 100) ≅ 0,03%</t>
  </si>
  <si>
    <t>E.1</t>
  </si>
  <si>
    <t>Incidência de GPS, FGTS e outras contribuições sobre o Aviso Prévio Trabalhado após 12 meses de vigência</t>
  </si>
  <si>
    <t>((0,3680 x 0,00194) x 100) ≅  0,07%</t>
  </si>
  <si>
    <r>
      <t xml:space="preserve">Multa do FGTS sobre Aviso Prévio Trabalhado </t>
    </r>
    <r>
      <rPr>
        <b/>
        <vertAlign val="superscript"/>
        <sz val="9"/>
        <rFont val="Arial"/>
        <family val="2"/>
      </rPr>
      <t>(3)</t>
    </r>
  </si>
  <si>
    <t>((0,0194 x 0,08) x 0,4 x 100) ≅  0,06%</t>
  </si>
  <si>
    <t>F.1</t>
  </si>
  <si>
    <t>Multa do FGTS sobre Aviso Prévio Trabalhado</t>
  </si>
  <si>
    <t>Total da provisão para rescisão - Primeiro ano de vigência</t>
  </si>
  <si>
    <t>A+B+C+D+E+F</t>
  </si>
  <si>
    <t>Total da provisão para rescisão - após 12 meses de vigência</t>
  </si>
  <si>
    <t>A+B+C+D.1+E.1+F</t>
  </si>
  <si>
    <r>
      <rPr>
        <vertAlign val="superscript"/>
        <sz val="9"/>
        <rFont val="Arial"/>
        <family val="2"/>
      </rPr>
      <t>(1)</t>
    </r>
    <r>
      <rPr>
        <sz val="9"/>
        <rFont val="Arial"/>
        <family val="2"/>
      </rPr>
      <t xml:space="preserve"> Aviso Prévio Indenizado - Trata-se de valor devido ao empregado no caso de o empregador rescindir o contrato sem justo motivo e sem lhe conceder aviso prévio, conforme disposto no § 1º do art. 487 da CLT. De acordo com levantamento efetuado em diversos contratos, cerca de 5% do pessoal é demitido pelo empregador, antes do término do contrato de trabalho. Cálculo ((1/12)x 0,05) x 100 ≅ 0,42%.</t>
    </r>
  </si>
  <si>
    <r>
      <rPr>
        <vertAlign val="superscript"/>
        <sz val="9"/>
        <rFont val="Arial"/>
        <family val="2"/>
      </rPr>
      <t xml:space="preserve">(2) </t>
    </r>
    <r>
      <rPr>
        <sz val="9"/>
        <rFont val="Arial"/>
        <family val="2"/>
      </rPr>
      <t>Multa do FGTS sobre o Aviso Prévio Indenizado- rescisão sem justa causa: Esse item corresponde ao valor da multa do FGTS (40%) que incide sobre o saldo dos depósitos efetuados na conta vinculada ao FGTS do trabalhador. Considera-se que 10% dos empregados pedem demissão, portanto, essa penalidade recai sobre os 90% remanescentes. Logo o pagamento da multa para os valores depositados relativos a salários, férias e 13º salário corresponde a: 0,08 x 0,4 x 0,9 x [1 + 1/12 + 1/12 + (1/3 * 1/12)] ≅ 3,44%.</t>
    </r>
  </si>
  <si>
    <r>
      <rPr>
        <vertAlign val="superscript"/>
        <sz val="9"/>
        <rFont val="Arial"/>
        <family val="2"/>
      </rPr>
      <t xml:space="preserve">(3) </t>
    </r>
    <r>
      <rPr>
        <sz val="9"/>
        <rFont val="Arial"/>
        <family val="2"/>
      </rPr>
      <t>Multa do FGTS do aviso prévio trabalhado: o custo do aviso prévio trabalhado é acrescido da multa do FGTS (40%) que incide sobre a alíquota do FGTS (8%) aplicada sobre o custo de referência para o aviso trabalhado.</t>
    </r>
  </si>
  <si>
    <r>
      <rPr>
        <b/>
        <sz val="9"/>
        <rFont val="Arial"/>
        <family val="2"/>
      </rPr>
      <t>OBS:</t>
    </r>
    <r>
      <rPr>
        <sz val="9"/>
        <rFont val="Arial"/>
        <family val="2"/>
      </rPr>
      <t xml:space="preserve"> Os valores das rubricas Aviso Prévio Trabalhado e Incidência de GPS, FGTS e outras contribuições sobre o Aviso Prévio Trabalhado, por serem custos não renováveis, serão reduzidos após os 12 primeiros meses de vigência do contrato, conforme o Acórdão 1.186/2017 - TCU-Plenário. </t>
    </r>
  </si>
  <si>
    <r>
      <t xml:space="preserve">Substituto na cobertura de Férias </t>
    </r>
    <r>
      <rPr>
        <b/>
        <vertAlign val="superscript"/>
        <sz val="9"/>
        <rFont val="Arial"/>
        <family val="2"/>
      </rPr>
      <t>(1)</t>
    </r>
  </si>
  <si>
    <t>Art. 129 e 130 CLT. IN 5/2017 e IN 7/2018.</t>
  </si>
  <si>
    <r>
      <t xml:space="preserve">Substituto na cobertura de Ausências Legais </t>
    </r>
    <r>
      <rPr>
        <b/>
        <vertAlign val="superscript"/>
        <sz val="9"/>
        <rFont val="Arial"/>
        <family val="2"/>
      </rPr>
      <t>(2)</t>
    </r>
  </si>
  <si>
    <t>(((3/30) /12) x 100) ≅ 0,83%</t>
  </si>
  <si>
    <t>Art. 473 da CLT.</t>
  </si>
  <si>
    <r>
      <t xml:space="preserve">Substituto na cobertura de Licença-Paternidade </t>
    </r>
    <r>
      <rPr>
        <b/>
        <vertAlign val="superscript"/>
        <sz val="9"/>
        <rFont val="Arial"/>
        <family val="2"/>
      </rPr>
      <t>(3)</t>
    </r>
  </si>
  <si>
    <t>(((5/30) /12) x 0,015 x 100) ≅ 0,02%</t>
  </si>
  <si>
    <t>Art. 7º, inciso XIX da CF. §1º do artigo 10 do ADCT. Lei n. 13.527/2016</t>
  </si>
  <si>
    <r>
      <t xml:space="preserve">Substituto na cobertura de Ausência por Acidente de Trabalho </t>
    </r>
    <r>
      <rPr>
        <b/>
        <vertAlign val="superscript"/>
        <sz val="9"/>
        <rFont val="Arial"/>
        <family val="2"/>
      </rPr>
      <t>(4)</t>
    </r>
  </si>
  <si>
    <t>(((30/30) /12) x 0,0078 x 100) ≅ 0,07%</t>
  </si>
  <si>
    <t>Decreto n. 3.048/1999 / Art. 131 da CLT / MP. 664/2014</t>
  </si>
  <si>
    <r>
      <t xml:space="preserve">Substituto na cobertura de Afastamento Maternidade </t>
    </r>
    <r>
      <rPr>
        <b/>
        <vertAlign val="superscript"/>
        <sz val="9"/>
        <rFont val="Arial"/>
        <family val="2"/>
      </rPr>
      <t>(5)</t>
    </r>
  </si>
  <si>
    <t>(0,1111) x (0,1781) x (0,5) x (100) ≅ 0,99%</t>
  </si>
  <si>
    <t>Art. 7º inc. XVIII, CF/ Lei 8.213/1991 / Lei 11770/2008 / Lei n. 13.527/2016.</t>
  </si>
  <si>
    <r>
      <t xml:space="preserve">Substituição na cobertura de Ausência por Doença </t>
    </r>
    <r>
      <rPr>
        <b/>
        <vertAlign val="superscript"/>
        <sz val="9"/>
        <rFont val="Arial"/>
        <family val="2"/>
      </rPr>
      <t>(6)</t>
    </r>
  </si>
  <si>
    <t>((5/30) /12) x 100) ≅ 1,39%</t>
  </si>
  <si>
    <t>Art.131 , inciso III, da CLT - Art. 476 da CLT - Art. 6º, §1º, alínea "f", da Lei n. 605, de 1949.</t>
  </si>
  <si>
    <r>
      <rPr>
        <vertAlign val="superscript"/>
        <sz val="9"/>
        <rFont val="Arial"/>
        <family val="2"/>
      </rPr>
      <t xml:space="preserve">(1) </t>
    </r>
    <r>
      <rPr>
        <sz val="9"/>
        <rFont val="Arial"/>
        <family val="2"/>
      </rPr>
      <t>Caso o contrato preveja substituição do empregado em férias, para que o posto não fique descoberto a empresa deverá repor o profissional ausente por meio de profissional subtituto ao qual deverá retribuir com a mesma remuneração do titular. No último período de vigência contratual, essa rubrica supre a necessidade do pagamento das férias remuneradas do titular em vez de suportar a cobertura de férias.</t>
    </r>
  </si>
  <si>
    <r>
      <rPr>
        <vertAlign val="superscript"/>
        <sz val="9"/>
        <rFont val="Arial"/>
        <family val="2"/>
      </rPr>
      <t>(2)</t>
    </r>
    <r>
      <rPr>
        <sz val="9"/>
        <rFont val="Arial"/>
        <family val="2"/>
      </rPr>
      <t xml:space="preserve"> Estimativa de 03 (três) ausências legais por ano. </t>
    </r>
  </si>
  <si>
    <r>
      <rPr>
        <vertAlign val="superscript"/>
        <sz val="9"/>
        <rFont val="Arial"/>
        <family val="2"/>
      </rPr>
      <t>(3)</t>
    </r>
    <r>
      <rPr>
        <sz val="9"/>
        <rFont val="Arial"/>
        <family val="2"/>
      </rPr>
      <t xml:space="preserve"> Estimativa de 1,5% (um inteiro e cinco décimos por cento) dos empregados usufruindo 5 (cinco) dias da licença paternidade por ano.</t>
    </r>
  </si>
  <si>
    <r>
      <rPr>
        <vertAlign val="superscript"/>
        <sz val="9"/>
        <rFont val="Arial"/>
        <family val="2"/>
      </rPr>
      <t>(4)</t>
    </r>
    <r>
      <rPr>
        <sz val="9"/>
        <rFont val="Arial"/>
        <family val="2"/>
      </rPr>
      <t xml:space="preserve"> Estimativa de 30 (trinta) dias de ausência por acidente de trabalho por ano, para 0,78% (setenta e oito décimos por cento) dos empregados.</t>
    </r>
  </si>
  <si>
    <r>
      <rPr>
        <vertAlign val="superscript"/>
        <sz val="9"/>
        <rFont val="Arial"/>
        <family val="2"/>
      </rPr>
      <t>(5)</t>
    </r>
    <r>
      <rPr>
        <sz val="9"/>
        <rFont val="Arial"/>
        <family val="2"/>
      </rPr>
      <t xml:space="preserve"> Custo Estimado com licença maternidade = Custo Efetivo de Afastamento Maternidade x Número Estimado de Ocorrências x Rateio do Custo durante um ano</t>
    </r>
  </si>
  <si>
    <r>
      <rPr>
        <b/>
        <u/>
        <sz val="9"/>
        <rFont val="Arial"/>
        <family val="2"/>
      </rPr>
      <t>Custo Efetivo de Afastamento Maternidade:</t>
    </r>
    <r>
      <rPr>
        <sz val="9"/>
        <rFont val="Arial"/>
        <family val="2"/>
      </rPr>
      <t xml:space="preserve"> Durante a licença, o salário maternidade e a parcela do décimo terceiro salário correspondente ao período da licença é custeado pelo INSS (Art. 86 da IN RFB 971/2009). Cabe à empresa a provisão relativa a férias (1/12) e adicional de férias (1/3 x 1/12) e as contribuições previdenciárias sobre o período de licença conforme entendimento do STJ (REsp 1230957/RS, Rel. Ministro MAURO CAMPBELL MARQUES, PRIMEIRA SEÇÃO, julgado em 26/02/2014, DJe 18/03/2014). A remuneração do substituto, acrescida de todos os encargos, é justamente a remuneração da trabalhadora substituída no período. Portanto o custo do afastamento é dado pela seguinte fórmula aplicada sobre a remuneração: [(1/12) + (1/3 x 1/12)] x 100  ≅ 11,11%</t>
    </r>
  </si>
  <si>
    <r>
      <rPr>
        <b/>
        <u/>
        <sz val="9"/>
        <rFont val="Arial"/>
        <family val="2"/>
      </rPr>
      <t>Número Estimado de Ocorrências:</t>
    </r>
    <r>
      <rPr>
        <sz val="9"/>
        <rFont val="Arial"/>
        <family val="2"/>
      </rPr>
      <t xml:space="preserve"> Conforme Anuário Estatístico da RAIS, elaborado pelo Ministério do Trabalho, as mulheres representaram cerca de 43,59% do total de empregos no Distrito Federal em 2022 (544.915 do total de 1.250.053). Já o Anuário Estatístico da Previdência Social dispõe que foi concedida a quantidade de 222.678 salários-maternidade no âmbito do Distrito Federal em 2022. Essa quantidade representa cerca de 40,86% do total de mulheres empregadas no Distrito Federal no mesmo período. Portanto, a estimativa de uma determinada empregada usurfruir 6 (seis) meses de licença a cada ano de execução contratual é de 0,4359 x 0,4086 x 100  ≅ 17,81% de empregadas afastadas.</t>
    </r>
  </si>
  <si>
    <r>
      <rPr>
        <b/>
        <u/>
        <sz val="9"/>
        <rFont val="Arial"/>
        <family val="2"/>
      </rPr>
      <t>Rateio do Custo durante Vigência Contratual:</t>
    </r>
    <r>
      <rPr>
        <sz val="9"/>
        <rFont val="Arial"/>
        <family val="2"/>
      </rPr>
      <t xml:space="preserve"> Divisão proporcional do custo de</t>
    </r>
    <r>
      <rPr>
        <b/>
        <sz val="9"/>
        <rFont val="Arial"/>
        <family val="2"/>
      </rPr>
      <t xml:space="preserve"> </t>
    </r>
    <r>
      <rPr>
        <sz val="9"/>
        <rFont val="Arial"/>
        <family val="2"/>
      </rPr>
      <t>6 (seis) meses de licença por ano (base do % de ocorrências): (6 meses de licença) ÷ (12 meses) x 100 = 50%</t>
    </r>
  </si>
  <si>
    <t>Clique aqui para consultar o Painel de Informações da RAIS de 2021</t>
  </si>
  <si>
    <t>Selecione: "Empregados" - "Por Área Geográfica e Sexo" - Filtros "Ano = 2022" - "Área Geográfica = 5 - Centro Oeste" - UF" = Distrito Federal" - "Sexo = Feminino".</t>
  </si>
  <si>
    <t>Clique aqui para consultar o Anuário Estatístico da Previdência Social - AEPS</t>
  </si>
  <si>
    <t>Busque os dados referentes ao Distrito Federal na coluna "Quantidade".</t>
  </si>
  <si>
    <r>
      <rPr>
        <vertAlign val="superscript"/>
        <sz val="9"/>
        <rFont val="Arial"/>
        <family val="2"/>
      </rPr>
      <t xml:space="preserve">(6) </t>
    </r>
    <r>
      <rPr>
        <sz val="9"/>
        <rFont val="Arial"/>
        <family val="2"/>
      </rPr>
      <t>Estimativa de 5 (cinco) dias de licença doença por ano.</t>
    </r>
  </si>
  <si>
    <t xml:space="preserve">Uniformes </t>
  </si>
  <si>
    <t>Equipamentos de Proteção Individual - EPI</t>
  </si>
  <si>
    <t>Outros materiais não depreciáveis</t>
  </si>
  <si>
    <t>Materiais depreciáveis</t>
  </si>
  <si>
    <t>Módulo 6 - Custos Indiretos e Tributos</t>
  </si>
  <si>
    <r>
      <t>Custos Indiretos (Despesas Opercionais e Adm.)</t>
    </r>
    <r>
      <rPr>
        <vertAlign val="superscript"/>
        <sz val="9"/>
        <rFont val="Arial"/>
        <family val="2"/>
      </rPr>
      <t>(1)</t>
    </r>
  </si>
  <si>
    <r>
      <t>Lucro</t>
    </r>
    <r>
      <rPr>
        <vertAlign val="superscript"/>
        <sz val="9"/>
        <rFont val="Arial"/>
        <family val="2"/>
      </rPr>
      <t xml:space="preserve">(1) </t>
    </r>
  </si>
  <si>
    <r>
      <t xml:space="preserve">Tributos </t>
    </r>
    <r>
      <rPr>
        <vertAlign val="superscript"/>
        <sz val="9"/>
        <rFont val="Arial"/>
        <family val="2"/>
      </rPr>
      <t>(2)</t>
    </r>
    <r>
      <rPr>
        <sz val="9"/>
        <rFont val="Arial"/>
        <family val="2"/>
      </rPr>
      <t xml:space="preserve"> (C.1 + C.2 + C.3 + C.4)</t>
    </r>
  </si>
  <si>
    <t>C.1</t>
  </si>
  <si>
    <t xml:space="preserve">Tributos Federais </t>
  </si>
  <si>
    <t>PIS</t>
  </si>
  <si>
    <r>
      <rPr>
        <b/>
        <sz val="9"/>
        <rFont val="Arial"/>
        <family val="2"/>
      </rPr>
      <t>P0</t>
    </r>
    <r>
      <rPr>
        <sz val="9"/>
        <rFont val="Arial"/>
        <family val="2"/>
      </rPr>
      <t xml:space="preserve"> = Módudo 1 + Módulo 2 + Módulo 3 + Módulo 4 + Módulo 5 + Módulo 6A + Módulo 6B (em reais)</t>
    </r>
  </si>
  <si>
    <t>COFINS</t>
  </si>
  <si>
    <r>
      <rPr>
        <b/>
        <sz val="9"/>
        <rFont val="Arial"/>
        <family val="2"/>
      </rPr>
      <t>P1</t>
    </r>
    <r>
      <rPr>
        <sz val="9"/>
        <rFont val="Arial"/>
        <family val="2"/>
      </rPr>
      <t xml:space="preserve"> = (P0 em reais) x (% do C.1 ou C.2 ou C.3 ou C.4) / (1 - % do C) </t>
    </r>
  </si>
  <si>
    <t>C.2</t>
  </si>
  <si>
    <t xml:space="preserve">Tributos Municipais (ISS) - Código do Serviço: XX.XX </t>
  </si>
  <si>
    <t>C.3</t>
  </si>
  <si>
    <r>
      <t xml:space="preserve">CPRB </t>
    </r>
    <r>
      <rPr>
        <sz val="8"/>
        <rFont val="Arial"/>
        <family val="2"/>
      </rPr>
      <t>(3)</t>
    </r>
  </si>
  <si>
    <t>C.4</t>
  </si>
  <si>
    <t xml:space="preserve">Outros tributos (especificar) </t>
  </si>
  <si>
    <r>
      <rPr>
        <vertAlign val="superscript"/>
        <sz val="9"/>
        <rFont val="Arial"/>
        <family val="2"/>
      </rPr>
      <t>(1)</t>
    </r>
    <r>
      <rPr>
        <sz val="9"/>
        <rFont val="Arial"/>
        <family val="2"/>
      </rPr>
      <t xml:space="preserve"> Considerando os estudos apresentados no Manual de Preenchimento do Modelo de Planilhas de Custo e de Formação de Preços do STJ, o presente modelo utiliza o percentual máximo de 5,00% (cinco por cento) para alíquota de custos indiretos e de 10,00% para margem de lucro. O(s) servidor(es) responsáveis pelo preenchimento da Planilha nº 1 (fase de planejamento) poderão sugerir o estabelecimento de outros índices máximos com base em pesquisa em contratos semelhantes no âmbito do Distrito Federal ou de outra unidade da federação pretendida e fazer uma média aritmética. Por fim, conforme Acórdão TCU n. 408/2019, respeitado o resultado da soma dos limites máximos definidos, as licitantes poderão cotar percentuais para os custos indiretos e margem de lucro fora dos patamares definidos no edital.</t>
    </r>
  </si>
  <si>
    <r>
      <rPr>
        <vertAlign val="superscript"/>
        <sz val="9"/>
        <rFont val="Arial"/>
        <family val="2"/>
      </rPr>
      <t xml:space="preserve">(2)  </t>
    </r>
    <r>
      <rPr>
        <sz val="9"/>
        <rFont val="Arial"/>
        <family val="2"/>
      </rPr>
      <t>As licitantes devem elaborar sua proposta e, por conseguinte, sua planilha com base no regime de tributação ao qual estará submetida durante a execução do contrato conforme Acórdão TCU-Plenário n. 2.647/2009.</t>
    </r>
  </si>
  <si>
    <t>Item</t>
  </si>
  <si>
    <t>Descrição</t>
  </si>
  <si>
    <t>Retenções</t>
  </si>
  <si>
    <t>Férias e 1/3 Constitucional (sobre remuneração)*</t>
  </si>
  <si>
    <t>13º Salário (sobre remuneração)**</t>
  </si>
  <si>
    <t xml:space="preserve">Subtotal das provisões </t>
  </si>
  <si>
    <t>Incidência do submódulo 2.2 (sobre a remuneração)***</t>
  </si>
  <si>
    <t>Indenização - Rescisões sem justa causa - Multa do FGTS (sobre remuneração)****</t>
  </si>
  <si>
    <t>Percentual da Retenção Mensal por Posto/Cargo/Profissional (sobre remuneração)</t>
  </si>
  <si>
    <t>* Férias e 1/3 Constitucional, conforme item 14 do Anexo XII da IN n. 5/2017 e Acordão 2161/2021 - TCU - Plenário</t>
  </si>
  <si>
    <t>** 13º Salário , conforme item 14 do Anexo XII da IN n. 5/2017</t>
  </si>
  <si>
    <t>***  A incidência recai sobre as verbas de 13º salário, férias e 1/3 constitucional, variando de acordo com a RAT e FAP ajustada da empresa.</t>
  </si>
  <si>
    <t>*** Memória de cálculo da incidência = (% total do submódulo 2.2 * 20,43%)/100</t>
  </si>
  <si>
    <t>**** Lei nº 13.932, de 11 de dezembro de 2019: "Art. 12. A partir de 1º de janeiro de 2020, fica extinta a contribuição social instituída por meio do art. 1º da Lei Complementar nº 110, de 29 de junho de 2001". Ou seja, o percentual de " Multa sobre FGTS e contribuição social sobre o aviso prévio indenizado e sobre o aviso prévio trabalhado", constante na Conta-Depósito Vinculada - Bloqueada para Movimentação do item 14 do Anexo XII da IN nº 5, de 2017,  passa a ser de 4% (quatro por cento) ao invés de 5% (cinco por cento) . "https://www.gov.br/compras/pt-br/agente-publico/orientacoes-e-procedimentos/26-extincao-da-contribuicao-social-de-10-sobre-o-fgts-e-os-contratos-administrativos#:~:text=A%20partir%20de%201%C2%BA%20de,29%20de%20junho%20de%202001.%22"</t>
  </si>
  <si>
    <t>POSTO DE TRABALHO</t>
  </si>
  <si>
    <t>PARTICIPAÇÃO DO TRABALHADOR (AxC=D)</t>
  </si>
  <si>
    <t>FÓRMULAS</t>
  </si>
  <si>
    <t>DETALHAMENTO DO CUSTO DO AUXÍLIO-ALIMENTAÇÃO (VA)</t>
  </si>
  <si>
    <t>QUANTIDADE MENSAL PARA CADA EMPREGADO</t>
  </si>
  <si>
    <t>Custo Unitário</t>
  </si>
  <si>
    <t>% DE DESCONTO PAT (C)</t>
  </si>
  <si>
    <t>* Os campos de "Adesão ao PAT" somente devem ser preenchidos se a empresa aderir o Programa de Alimentação ao Trabalhador.</t>
  </si>
  <si>
    <t>Adesão ao PAT*</t>
  </si>
  <si>
    <t>Participação Patronal</t>
  </si>
  <si>
    <t xml:space="preserve">CUSTO UNITÁRIO MENSAL ASSISTÊNCIA MÉDICA - PATRONAL </t>
  </si>
  <si>
    <t xml:space="preserve">Cargo 03 - </t>
  </si>
  <si>
    <t xml:space="preserve">Cargo 04 - </t>
  </si>
  <si>
    <t xml:space="preserve">Cargo 05 - </t>
  </si>
  <si>
    <t>SALÁRIO BASE</t>
  </si>
  <si>
    <t>% PARTICIPAÇÃO PATRONAL</t>
  </si>
  <si>
    <t>CUSTO ESTIMADO MENSAL (A)</t>
  </si>
  <si>
    <t>SALÁRIO BASE (B)</t>
  </si>
  <si>
    <t>CUSTO UNITÁRIO MENSAL DO VALE ALIMENTAÇÃO (E=A-D)</t>
  </si>
  <si>
    <t>DETALHAMENTO DO CUSTO DA ASSISTÊNCIA MÉDICA</t>
  </si>
  <si>
    <t>Quantidade</t>
  </si>
  <si>
    <t>UASG</t>
  </si>
  <si>
    <t>Custo médio estimado</t>
  </si>
  <si>
    <t>Custo mensal por profissional*</t>
  </si>
  <si>
    <t>Custo mensal por profissional</t>
  </si>
  <si>
    <t>Material/EPI/Equipamento/Outros</t>
  </si>
  <si>
    <t>Regime de Tributação:</t>
  </si>
  <si>
    <t>DETALHAMENTO CUSTO MATERIAL/EPI/EQUIPAMENTO/OUTROS</t>
  </si>
  <si>
    <t>Proporcional de Férias, 1/3 Férias e 13ª Salário sobre custo de reposição (exceto licença maternidade)</t>
  </si>
  <si>
    <t xml:space="preserve">Subtotal antes da incidência de Proporcional de Férias, 1/3 e 13º Salário sobre custo de reposição </t>
  </si>
  <si>
    <t>Subtotal antes da incidência do Submódulo 2.2 sobre custo de reposição</t>
  </si>
  <si>
    <t>Incidência do Submódulo 2.2 sobre custo de reposição</t>
  </si>
  <si>
    <t>Substituto na cobertura de Ausência por Doença</t>
  </si>
  <si>
    <t>Substituto na cobertura de outras ausências</t>
  </si>
  <si>
    <r>
      <t xml:space="preserve">Proporcional de Férias, 1/3 Férias e 13ª Salário sobre custo de reposição (exceto licença maternidade) </t>
    </r>
    <r>
      <rPr>
        <b/>
        <vertAlign val="superscript"/>
        <sz val="9"/>
        <rFont val="Arial"/>
        <family val="2"/>
      </rPr>
      <t>(7)</t>
    </r>
  </si>
  <si>
    <t>(0,1163-0,0099) x [(1/12)+(1/12)+(1/12 x 1/3)] x 100 = 2,07%</t>
  </si>
  <si>
    <t>(0,3680 x 0,1370) x 100 = 5,04%</t>
  </si>
  <si>
    <t>Total do custo de reposição do profissional ausente</t>
  </si>
  <si>
    <r>
      <rPr>
        <vertAlign val="superscript"/>
        <sz val="9"/>
        <rFont val="Arial"/>
        <family val="2"/>
      </rPr>
      <t>(7)</t>
    </r>
    <r>
      <rPr>
        <sz val="9"/>
        <rFont val="Arial"/>
        <family val="2"/>
      </rPr>
      <t xml:space="preserve"> A cada substituição, o empregado substituto faz jus além da remuneração, às férias proporcionais com acréscimo de um terço e 13º salário proporcional ao período trabalhado durante a ausência do titular. </t>
    </r>
  </si>
  <si>
    <t>Contrato</t>
  </si>
  <si>
    <t>Transporte</t>
  </si>
  <si>
    <t xml:space="preserve">Auxílio-Refeição/Alimentação </t>
  </si>
  <si>
    <t>Tipo de Serviço</t>
  </si>
  <si>
    <t>Nota 1: Valores mensais por empregado.</t>
  </si>
  <si>
    <t>(Módudo1 + Módulo2 + Módulo3 + Módulo4 + Módulo5) x 5%</t>
  </si>
  <si>
    <t>Nota 1: Como a planilha de custos e formação de preços é calculada mensalmente, provisiona-se proporcionalmente 1/12 (um doze avos) dos valores referentes a gratificação natalina, férias e adicional de férias. (Redação dada pela Instrução Normativa nº 7, de 2018).</t>
  </si>
  <si>
    <t>Nota 4: Esses percentuais incidem sobre o Módulo 1 e o Submódulo 2.1. (Redação dada pela Instrução Normativa nº 7, de 2018).</t>
  </si>
  <si>
    <t>Nota 1: Os itens que contemplam o módulo 4 se referem ao custo dos dias trabalhados pelo repositor/substituto, quando o empregado alocado na prestação de serviço estiver ausente, conforme as previsões estabelecidas na legislação. (Redação dada pela Instrução Normativa nº 7, de 2018).</t>
  </si>
  <si>
    <r>
      <t xml:space="preserve">(1) De acordo com a </t>
    </r>
    <r>
      <rPr>
        <u/>
        <sz val="9"/>
        <color rgb="FF0070C0"/>
        <rFont val="Arial"/>
        <family val="2"/>
      </rPr>
      <t>Lei nº 12.546/2011</t>
    </r>
    <r>
      <rPr>
        <sz val="9"/>
        <rFont val="Arial"/>
        <family val="2"/>
      </rPr>
      <t xml:space="preserve"> (</t>
    </r>
    <r>
      <rPr>
        <b/>
        <sz val="9"/>
        <rFont val="Arial"/>
        <family val="2"/>
      </rPr>
      <t>Desoneração da Folha de Pagamento</t>
    </r>
    <r>
      <rPr>
        <sz val="9"/>
        <rFont val="Arial"/>
        <family val="2"/>
      </rPr>
      <t>), a Contribuição Previdenciária Patronal (CPP) de 20% sobre a folha de pagamento – prevista no submódulo 2.2 da planilha - pode ser substituída por uma alíquota incidente sobre a receita bruta, conforme o ramo de atividade da empresa. No entanto, em virtude das mudanças introduzidas pela</t>
    </r>
    <r>
      <rPr>
        <u/>
        <sz val="9"/>
        <rFont val="Arial"/>
        <family val="2"/>
      </rPr>
      <t xml:space="preserve"> </t>
    </r>
    <r>
      <rPr>
        <u/>
        <sz val="9"/>
        <color rgb="FF0070C0"/>
        <rFont val="Arial"/>
        <family val="2"/>
      </rPr>
      <t>Lei nº 14.973/2024</t>
    </r>
    <r>
      <rPr>
        <sz val="9"/>
        <rFont val="Arial"/>
        <family val="2"/>
      </rPr>
      <t>, a CPP passará por um processo de r</t>
    </r>
    <r>
      <rPr>
        <b/>
        <sz val="9"/>
        <rFont val="Arial"/>
        <family val="2"/>
      </rPr>
      <t>eoneração progressiva entre os anos de 2025 e 2027</t>
    </r>
    <r>
      <rPr>
        <sz val="9"/>
        <rFont val="Arial"/>
        <family val="2"/>
      </rPr>
      <t xml:space="preserve">. Durante esse período de transição, a substituição será parcial e gradual, exigindo contribuição proporcional sobre a folha de pagamento e sobre a receita bruta.
</t>
    </r>
    <r>
      <rPr>
        <b/>
        <sz val="9"/>
        <rFont val="Arial"/>
        <family val="2"/>
      </rPr>
      <t>Em 2025</t>
    </r>
    <r>
      <rPr>
        <sz val="9"/>
        <rFont val="Arial"/>
        <family val="2"/>
      </rPr>
      <t xml:space="preserve">, a CPP sobre a folha de pagamento incidirá a uma alíquota proporcional de 25% dos 20% habituais, enquanto </t>
    </r>
    <r>
      <rPr>
        <b/>
        <sz val="9"/>
        <rFont val="Arial"/>
        <family val="2"/>
      </rPr>
      <t>80%</t>
    </r>
    <r>
      <rPr>
        <sz val="9"/>
        <rFont val="Arial"/>
        <family val="2"/>
      </rPr>
      <t xml:space="preserve"> da contribuição poderá ser calculada sobre a receita bruta (</t>
    </r>
    <r>
      <rPr>
        <b/>
        <sz val="9"/>
        <rFont val="Arial"/>
        <family val="2"/>
      </rPr>
      <t>CPRB</t>
    </r>
    <r>
      <rPr>
        <sz val="9"/>
        <rFont val="Arial"/>
        <family val="2"/>
      </rPr>
      <t xml:space="preserve">) no Módulo 6. Em 2026, a alíquota proporcional da CPP sobre a folha será de 50%, com 60% sendo calculado sobre CPRB. E em 2027, a alíquota proporcional sobre a folha será de 75%, e apenas 40% sobre a CPRB. Esse ajuste gradual no Submódulo 2.2 visa garantir uma transição ordenada para o retorno ao regime integral da contribuição integral sobre a folha de pagamento em 2028, minimizando impactos imediatos nos custos trabalhistas das empresas. A partir de 2026, os ajustes nos percentuais da CPP e CPRB ocorrerão por meio de termo aditivo ao contrato.
De acordo com o </t>
    </r>
    <r>
      <rPr>
        <u/>
        <sz val="9"/>
        <color rgb="FF0070C0"/>
        <rFont val="Arial"/>
        <family val="2"/>
      </rPr>
      <t>§ 1º do Art. 9º-A da Lei nº 14.973/2024</t>
    </r>
    <r>
      <rPr>
        <sz val="9"/>
        <rFont val="Arial"/>
        <family val="2"/>
      </rPr>
      <t xml:space="preserve">, entre </t>
    </r>
    <r>
      <rPr>
        <b/>
        <sz val="9"/>
        <rFont val="Arial"/>
        <family val="2"/>
      </rPr>
      <t>1º de janeiro de 2025 e 31 de dezembro de 2027</t>
    </r>
    <r>
      <rPr>
        <sz val="9"/>
        <rFont val="Arial"/>
        <family val="2"/>
      </rPr>
      <t xml:space="preserve">, durante o regime de substituição parcial da </t>
    </r>
    <r>
      <rPr>
        <b/>
        <sz val="9"/>
        <rFont val="Arial"/>
        <family val="2"/>
      </rPr>
      <t>CPP</t>
    </r>
    <r>
      <rPr>
        <sz val="9"/>
        <rFont val="Arial"/>
        <family val="2"/>
      </rPr>
      <t xml:space="preserve"> (conforme o </t>
    </r>
    <r>
      <rPr>
        <u/>
        <sz val="9"/>
        <color rgb="FF0070C0"/>
        <rFont val="Arial"/>
        <family val="2"/>
      </rPr>
      <t>inciso I do caput do art. 22 da Lei nº 8.212/1991</t>
    </r>
    <r>
      <rPr>
        <sz val="9"/>
        <rFont val="Arial"/>
        <family val="2"/>
      </rPr>
      <t xml:space="preserve">), </t>
    </r>
    <r>
      <rPr>
        <b/>
        <sz val="9"/>
        <rFont val="Arial"/>
        <family val="2"/>
      </rPr>
      <t>não haverá incidência da contribuição previdenciária patronal sobre o 13º salário</t>
    </r>
    <r>
      <rPr>
        <sz val="9"/>
        <rFont val="Arial"/>
        <family val="2"/>
      </rPr>
      <t xml:space="preserve">. Essa isenção será aplicada exclusivamente durante o período de transição. A partir de </t>
    </r>
    <r>
      <rPr>
        <b/>
        <sz val="9"/>
        <rFont val="Arial"/>
        <family val="2"/>
      </rPr>
      <t>2028</t>
    </r>
    <r>
      <rPr>
        <sz val="9"/>
        <rFont val="Arial"/>
        <family val="2"/>
      </rPr>
      <t xml:space="preserve">, com o fim do regime de substituição, o </t>
    </r>
    <r>
      <rPr>
        <b/>
        <sz val="9"/>
        <rFont val="Arial"/>
        <family val="2"/>
      </rPr>
      <t>13º salário voltará a compor a base de cálculo da CPP</t>
    </r>
    <r>
      <rPr>
        <sz val="9"/>
        <rFont val="Arial"/>
        <family val="2"/>
      </rPr>
      <t xml:space="preserve"> no modelo integral de contribuição sobre a folha.</t>
    </r>
  </si>
  <si>
    <r>
      <rPr>
        <vertAlign val="superscript"/>
        <sz val="9"/>
        <rFont val="Arial"/>
        <family val="2"/>
      </rPr>
      <t>(3) </t>
    </r>
    <r>
      <rPr>
        <sz val="9"/>
        <rFont val="Arial"/>
        <family val="2"/>
      </rPr>
      <t>Empresa optantes pela desoneração da folha. Em virtude das mudanças trazidas pela</t>
    </r>
    <r>
      <rPr>
        <u/>
        <sz val="9"/>
        <color rgb="FF0070C0"/>
        <rFont val="Arial"/>
        <family val="2"/>
      </rPr>
      <t xml:space="preserve"> Lei nº 14.973/2024</t>
    </r>
    <r>
      <rPr>
        <sz val="9"/>
        <rFont val="Arial"/>
        <family val="2"/>
      </rPr>
      <t xml:space="preserve">, a </t>
    </r>
    <r>
      <rPr>
        <b/>
        <sz val="9"/>
        <rFont val="Arial"/>
        <family val="2"/>
      </rPr>
      <t xml:space="preserve">Contribuição Previdenciária sobre a Receita Bruta (CPRB) </t>
    </r>
    <r>
      <rPr>
        <sz val="9"/>
        <rFont val="Arial"/>
        <family val="2"/>
      </rPr>
      <t xml:space="preserve">será gradualmente reduzida, enquanto a cobrança sobre a folha de pagamento será reintroduzida, no período de transição de 2025 a 2027.
Nesse contexto, </t>
    </r>
    <r>
      <rPr>
        <b/>
        <sz val="9"/>
        <rFont val="Arial"/>
        <family val="2"/>
      </rPr>
      <t>em 2025</t>
    </r>
    <r>
      <rPr>
        <sz val="9"/>
        <rFont val="Arial"/>
        <family val="2"/>
      </rPr>
      <t>, o</t>
    </r>
    <r>
      <rPr>
        <b/>
        <sz val="9"/>
        <rFont val="Arial"/>
        <family val="2"/>
      </rPr>
      <t xml:space="preserve"> Módulo 6</t>
    </r>
    <r>
      <rPr>
        <sz val="9"/>
        <rFont val="Arial"/>
        <family val="2"/>
      </rPr>
      <t xml:space="preserve"> deverá considerar</t>
    </r>
    <r>
      <rPr>
        <b/>
        <sz val="9"/>
        <rFont val="Arial"/>
        <family val="2"/>
      </rPr>
      <t xml:space="preserve"> 80% da alíquota da CPRB</t>
    </r>
    <r>
      <rPr>
        <sz val="9"/>
        <rFont val="Arial"/>
        <family val="2"/>
      </rPr>
      <t>, enquanto</t>
    </r>
    <r>
      <rPr>
        <b/>
        <sz val="9"/>
        <rFont val="Arial"/>
        <family val="2"/>
      </rPr>
      <t xml:space="preserve"> 25% da contribuição previdenciária patronal</t>
    </r>
    <r>
      <rPr>
        <sz val="9"/>
        <rFont val="Arial"/>
        <family val="2"/>
      </rPr>
      <t xml:space="preserve"> incidirá sobre a folha de pagamento. Em 2026, serão aplicados 60% da alíquota da CPRB e 50% sobre a folha, e, em 2027, a CPRB será reduzida a 40%, e a tributação sobre a folha alcançará 75%. Esse ajuste progressivo no Módulo 6 tem por objetivo permitir uma transição gradual para o retorno integral ao regime de contribuição sobre a folha de pagamento a partir de 2028, mitigando os impactos financeiros imediatos às empresas.</t>
    </r>
  </si>
  <si>
    <t>Salário</t>
  </si>
  <si>
    <t>(A)</t>
  </si>
  <si>
    <t>(B)</t>
  </si>
  <si>
    <t>Coordenador de Jornalismo</t>
  </si>
  <si>
    <t>Mídias Sociais</t>
  </si>
  <si>
    <t xml:space="preserve">SINTERJ-DF / SINDJOR </t>
  </si>
  <si>
    <t>DF000390/2025
vigência 1º/04/2025 a 31/03/2027</t>
  </si>
  <si>
    <t>Jornalista Produtor</t>
  </si>
  <si>
    <t>Repórter Fotográfico</t>
  </si>
  <si>
    <t>Editor de Pós-Produção</t>
  </si>
  <si>
    <t>Operador de Câmara UPE</t>
  </si>
  <si>
    <t>Auxiliar de Operador de Câmera</t>
  </si>
  <si>
    <t>Webdesigner</t>
  </si>
  <si>
    <t>Designer Gráfico</t>
  </si>
  <si>
    <t>Editor de Pós-produção</t>
  </si>
  <si>
    <t xml:space="preserve">SINRAD-DF / SEAC-DF </t>
  </si>
  <si>
    <t>CCT 2025/2026 - DF000091/2025
vigência 1º/01/2025 a 31/12/2026</t>
  </si>
  <si>
    <t>CCT 2025/2026 nº DF000091/2025</t>
  </si>
  <si>
    <t>Operador de Câmera UPE</t>
  </si>
  <si>
    <t xml:space="preserve">SINAPRO-DF / FENAPE  </t>
  </si>
  <si>
    <t>BRASFORT ADMINISTRAÇÃO E SERVIÇOS LTDA</t>
  </si>
  <si>
    <t>Observação:</t>
  </si>
  <si>
    <t>Responsével Técnico</t>
  </si>
  <si>
    <t>Soma custos indiretos de todas os itens:</t>
  </si>
  <si>
    <t>---</t>
  </si>
  <si>
    <t>TOTAIS</t>
  </si>
  <si>
    <t>Valor Global
(60 meses)</t>
  </si>
  <si>
    <t>Valor Anual                             (R$)</t>
  </si>
  <si>
    <t>Quantidade de Postos</t>
  </si>
  <si>
    <t>QUADRO RESUMO</t>
  </si>
  <si>
    <t>PLANILHA DE CUSTOS E FORMAÇÃO DE PREÇOS</t>
  </si>
  <si>
    <t>CONSELHO DA JUSTIÇA FEDERAL - CJF</t>
  </si>
  <si>
    <t>Tipo de serviço</t>
  </si>
  <si>
    <t>Jornalista Produtor 5x2 - 30 horas semanais</t>
  </si>
  <si>
    <t>Repórter Fotográfico- 5x2 - 30horas semanais</t>
  </si>
  <si>
    <t>Editor de Pós-produção - 5x2 - 30 horas semanais</t>
  </si>
  <si>
    <t>Valor unitário por posto</t>
  </si>
  <si>
    <t>Quantidade de Profissionais por posto</t>
  </si>
  <si>
    <t>Operador de Câmera UPE - 5x2 - 30 horas semanais</t>
  </si>
  <si>
    <t>Auxiliar de Operador de Câmera - 5x2 - 30 horas semanais</t>
  </si>
  <si>
    <t>Designer Gráfico - 5x2 - 30 horas semanais</t>
  </si>
  <si>
    <t>(C ) = (A) x (B)</t>
  </si>
  <si>
    <t>(D) = (C ) x 12</t>
  </si>
  <si>
    <t>Valor Mensal
 (R$)</t>
  </si>
  <si>
    <t>CCT</t>
  </si>
  <si>
    <t>(E) = (C ) x 60</t>
  </si>
  <si>
    <t>CCT 2025/2026 nº DF000____/2025</t>
  </si>
  <si>
    <t>CCT 2025/2026 nº DF000390/2025</t>
  </si>
  <si>
    <t xml:space="preserve"> PESQUISA DE MÉDIA DE LUCRO E TAXA ADMINISTRATIVA NOS CONTRATOS AVALIADOS DURANTE A FASE DE PLANEJAMENTO</t>
  </si>
  <si>
    <t>ÓRGÃO</t>
  </si>
  <si>
    <t>TAXA ADMINISTRATIVA (INDIRETOS)</t>
  </si>
  <si>
    <t>LUCRO</t>
  </si>
  <si>
    <t>STF</t>
  </si>
  <si>
    <t>CNJ</t>
  </si>
  <si>
    <t>STJ</t>
  </si>
  <si>
    <t>SENADO</t>
  </si>
  <si>
    <t>CAMARA</t>
  </si>
  <si>
    <t>MÉDIA</t>
  </si>
  <si>
    <t>MEDIANA</t>
  </si>
  <si>
    <t>CJF</t>
  </si>
  <si>
    <t>ENFAM</t>
  </si>
  <si>
    <t>23 – Serviços de programação e comunicação visual, desenho industrial e congêneres.</t>
  </si>
  <si>
    <t>32 – Serviços de desenhos técnicos.</t>
  </si>
  <si>
    <t>35 – Serviços de reportagem, assessoria de imprensa, jornalismo e relações públicas.</t>
  </si>
  <si>
    <t>31 – Serviços técnicos em telecomunicações e congêneres</t>
  </si>
  <si>
    <t>Pesquisa ao Manual do substituto Tributário do DF, pra avaliação de alíquota de ISS, na prestação do Serviço no CJF - DECRETO N. 25.508/2002 - ATUALIZADO PELA LC 937/2017 E DECRETO N. 43.982/2022</t>
  </si>
  <si>
    <t>PLANILHA DE CUSTOS E FORMAÇÃO DE PREÇOS DO SERVIÇO DE JORNALISTA, RADIALISTA E PUBLICITÁRIO</t>
  </si>
  <si>
    <t>Avaliada a média dos contratos firmados com administração pública</t>
  </si>
  <si>
    <t>Processo SEI nº 0001585-33.2025.4.90.8000</t>
  </si>
  <si>
    <r>
      <t>Objeto:  </t>
    </r>
    <r>
      <rPr>
        <sz val="10"/>
        <rFont val="Calibri"/>
        <family val="2"/>
        <scheme val="minor"/>
      </rPr>
      <t>Prestação de serviços contínuos especializados de comunicação institucional (jornalistas, radialistas e publicitários), executados no modelo híbrido, com gestão estratégica e supervisão exercidas por servidores do CJF e execução operacional sob responsabilidade da empresa contratada, em regime de dedicação exclusiva de mão de obra que ficará à disposição do órgão.</t>
    </r>
  </si>
  <si>
    <t>Mídias Sociais - 5x2 - 30 horas semanais</t>
  </si>
  <si>
    <t>CCT 2025/2026 - DF000___/2026
vigência 1º/04/2025 a 31/03/2026</t>
  </si>
  <si>
    <t>Depende dos encargos totais do subitem 2.2 da empersa</t>
  </si>
  <si>
    <t>A SOMA</t>
  </si>
  <si>
    <t xml:space="preserve"> Adicional de Férias</t>
  </si>
  <si>
    <t>Nota 3: A rubrica férias tem como objetivo principal suprir a necessidade do pagamento das férias remuneradas ao final do contrato de 12 meses, tornando-se custo não renovável após o referido período. Assim, o percentual de 8,33% será suprimido após os 12 meses de vigência do contrato (Incluído pela Instrução Normativa nº 7, de 2018). Recomenda-se verificar explicação da rúbrica na aba "Notas Explicativas". Assim, considerando que o contrato é para o prazo de 60 meses e que a rubrica da alínea a do Submódulo 4.1 - Substituto nas Ausências Legais.</t>
  </si>
  <si>
    <t>Adicional de Férias</t>
  </si>
  <si>
    <t>Nota 3: A rubrica férias tem como objetivo principal suprir a necessidade do pagamento das férias remuneradas ao final do contrato de 12 meses, tornando-se custo não renovável após o referido período. Assim, o percentual de 8,33% será suprimido após os 12 meses de vigência do contrato (Incluído pela Instrução Normativa nº 7, de 2018). Recomenda-se verificar explicação da rúbrica na aba "Notas Explicativas". Assim, considerando que o contrato é para o prazo de 60 meses e que a rubrica da alínea a do Submódulo 4.1 - Substituto nas Ausências Legais</t>
  </si>
  <si>
    <t>Obs: Mapa de riscos da EPAC, em razão dos movimentos que ocorreram no CJF nos últimos anos. Entende-se que somente pode ser retido o que é efetivamente pago para empresa. Assim, se o CJF entendeu por não aplicar sua própria instrução normativa que regulamenta a Resolução CNJ n. 169/2013, os valores estão de acordo com o que é precificado, nos termos da Portaria n. 168/2024.</t>
  </si>
  <si>
    <t>Nota 3: A rubrica férias tem como objetivo principal suprir a necessidade do pagamento das férias remuneradas ao final do contrato de 12 meses, tornando-se custo não renovável após o referido período. Assim, o percentual de 8,33% será suprimido após os 12 meses de vigência do contrato (Incluído pela Instrução Normativa nº 7, de 2018). Recomenda-se verificar explicação da rúbrica na aba "Notas Explicativas". Assim, considerando que o contrato é para o prazo de 60 meses e que a rubrica da alínea a do Submódulo 4.1 - Substituto nas Ausências Legais de vigência do contrato (Incluído pela Instrução Normativa nº 7, de 2018). Recomenda-se verificar explicação da rúbrica na aba "Notas Explicativas".</t>
  </si>
  <si>
    <r>
      <rPr>
        <vertAlign val="superscript"/>
        <sz val="9"/>
        <rFont val="Arial"/>
        <family val="2"/>
      </rPr>
      <t>(3)</t>
    </r>
    <r>
      <rPr>
        <sz val="9"/>
        <rFont val="Arial"/>
        <family val="2"/>
      </rPr>
      <t xml:space="preserve"> Férias - Tem como objetivo principal suprir a necessidade do pagamento das férias remuneradas ao final do contrato, por não existir pagamento subsequente. Deve ser utilizada somente quando não existir provisão para substituição durante férias (item A do Módulo 4), uma vez que essa última não é acionada no último período de vigêcia do contrato. 
Caso seja adotado a rubrica férias, a mesma ao final do contrato de 12 meses, torna-se custo não renovável. Assim, o percentual de 8,33% será suprimido após os 12 meses de vigência do contrato (Incluído pela Instrução Normativa nº 7, de 2018). O percentual dessa rubrica pode ser obtido pelo cálculo: ((1/12) x 100) = 8,33%.</t>
    </r>
    <r>
      <rPr>
        <b/>
        <sz val="9"/>
        <rFont val="Arial"/>
        <family val="2"/>
      </rPr>
      <t xml:space="preserve"> Para o caso em específico, o contrato será de 60 meses e o custo está previsto na alíne a do submódulo 4.1</t>
    </r>
    <r>
      <rPr>
        <sz val="9"/>
        <rFont val="Arial"/>
        <family val="2"/>
      </rPr>
      <t xml:space="preserve">.
</t>
    </r>
  </si>
  <si>
    <r>
      <rPr>
        <b/>
        <sz val="9"/>
        <rFont val="Arial"/>
        <family val="2"/>
      </rPr>
      <t>OBS:</t>
    </r>
    <r>
      <rPr>
        <sz val="9"/>
        <rFont val="Arial"/>
        <family val="2"/>
      </rPr>
      <t xml:space="preserve"> O art. 12 da Lei n. 13.932/2019 extiguiu a cobrança da contribuição social instituída por meio do art. 1º da Lei Complementar 110/2001. Sendo assim,  a planilha de formação de preços adotou a seguinte rúbrica "Multa do  FGTS, sobre o aviso prévio indenizado e sobre o aviso prévio trabalhado".</t>
    </r>
  </si>
  <si>
    <t>Coordenador de Jornalismo - 5X2 - 40 horas semanais</t>
  </si>
  <si>
    <t>Webdesigner - 5x2 - 40 horas semanais</t>
  </si>
  <si>
    <t>Auxílio creche</t>
  </si>
  <si>
    <t>Nota 3: A empresa poderá incluir o custo de auxílio creche de acordo como valor real estabelecido para a empregada, em solicitação da SAD do CJF. O valor é meramente estimativo e será glosado mensalmente se previsto.</t>
  </si>
  <si>
    <t>Nota 4: O valor cotado para o seguro considerou o valor atualmente pago para CJF que poderá variar na proposta da empresa desde que encaminhe memória de cálculo e documento que dê suporte, conforme VI T.A (id. 0776795)</t>
  </si>
  <si>
    <t>4.94</t>
  </si>
  <si>
    <t>Auxílio Creche</t>
  </si>
  <si>
    <t>Nota 4: O valor foi cotado da Cláusula vigésima primeira da CCT atual.</t>
  </si>
  <si>
    <t>Nota  2: O valor indicado como salário base, considerou o valor atualmente pago pelo CJF (VI TA. 0776774), atualizado pela CCT 2025/2026 (id. 0763734)</t>
  </si>
  <si>
    <t>2611-25</t>
  </si>
  <si>
    <t>2534-05</t>
  </si>
  <si>
    <t>2618-20</t>
  </si>
  <si>
    <t>3744-05</t>
  </si>
  <si>
    <t>3731-45</t>
  </si>
  <si>
    <t>3721-15</t>
  </si>
  <si>
    <t>3171-05</t>
  </si>
  <si>
    <t>2624-10</t>
  </si>
  <si>
    <t>"Nota 3: O valor do auxílio-creche previsto no item "D" do submódulo 2.3 deverá observar o valor estabelecido em convenção coletiva, não podendo ser alterado pelas licitantes. Ademais, registra-se que o referido auxílio somente será pago à contratada mediante comprovação da ocorrência do fato gerador."</t>
  </si>
  <si>
    <t>Nota 5: Cumpre salientar a obrigatoriedade da contratada em fornecer aos seus colaboradores assistência médica, dependendo do quantitativo de colaboradores vinculados a ela, conforme cláusula cláusula Quadragésima Primeira da Convenção Coletiva de Trabalho 2025/2026 (id. 0763734).</t>
  </si>
  <si>
    <t>Nota 3: "Nota 3: O valor do auxílio-creche previsto no item "D" do submódulo 2.3 deverá observar o valor estabelecido em convenção coletiva, não podendo ser alterado pelas licitantes. Ademais, registra-se que o referido auxílio somente será pago à contratada mediante comprovação da ocorrência do fato gerador." (redação da DIPLA)</t>
  </si>
  <si>
    <t>"Nota 3: O valor do auxílio-creche previsto no item "D" do submódulo 2.3 deverá observar o valor estabelecido em convenção coletiva, não podendo ser alterado pelas licitantes. Ademais, registra-se que o referido auxílio somente será pago à contratada mediante comprovação da ocorrência do fato gerador." (Redação da DIPLA)</t>
  </si>
  <si>
    <t>,</t>
  </si>
  <si>
    <t>Pregão Eletrônico  nº 90005/2026 - UASG 090026 - CJF-DF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</si>
</sst>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43" formatCode="_-* #,##0.00_-;\-* #,##0.00_-;_-* &quot;-&quot;??_-;_-@_-"/>
    <numFmt numFmtId="164" formatCode="_-&quot;R$&quot;* #,##0.00_-;\-&quot;R$&quot;* #,##0.00_-;_-&quot;R$&quot;* &quot;-&quot;??_-;_-@_-"/>
    <numFmt numFmtId="165" formatCode="_(&quot;R$ &quot;* #,##0.00_);_(&quot;R$ &quot;* \(#,##0.00\);_(&quot;R$ &quot;* &quot;-&quot;??_);_(@_)"/>
    <numFmt numFmtId="166" formatCode="0.000%"/>
    <numFmt numFmtId="167" formatCode="0.0%"/>
    <numFmt numFmtId="168" formatCode="_-[$R$-416]\ * #,##0.00_-;\-[$R$-416]\ * #,##0.00_-;_-[$R$-416]\ * &quot;-&quot;??_-;_-@_-"/>
    <numFmt numFmtId="169" formatCode="&quot;R$&quot;\ #,##0.00"/>
    <numFmt numFmtId="170" formatCode="[$-F800]dddd\,\ mmmm\ dd\,\ yyyy"/>
    <numFmt numFmtId="171" formatCode="[$-416]d\-mmm;@"/>
    <numFmt numFmtId="172" formatCode="_(&quot;R$&quot;* #,##0.00_);_(&quot;R$&quot;* \(#,##0.00\);_(&quot;R$&quot;* &quot;-&quot;??_);_(@_)"/>
    <numFmt numFmtId="173" formatCode="00"/>
  </numFmts>
  <fonts count="54">
    <font>
      <sz val="11"/>
      <color theme="1"/>
      <name val="Calibri"/>
      <family val="2"/>
      <scheme val="minor"/>
    </font>
    <font>
      <sz val="11"/>
      <color theme="1"/>
      <name val="Calibri"/>
      <family val="2"/>
      <scheme val="minor"/>
    </font>
    <font>
      <b/>
      <sz val="10"/>
      <color theme="0"/>
      <name val="Calibri "/>
    </font>
    <font>
      <sz val="10"/>
      <color theme="1"/>
      <name val="Calibri "/>
    </font>
    <font>
      <b/>
      <sz val="10"/>
      <name val="Calibri "/>
    </font>
    <font>
      <b/>
      <sz val="10"/>
      <color theme="1"/>
      <name val="Calibri "/>
    </font>
    <font>
      <sz val="10"/>
      <name val="Arial"/>
      <family val="2"/>
    </font>
    <font>
      <b/>
      <sz val="10"/>
      <color indexed="8"/>
      <name val="Calibri "/>
    </font>
    <font>
      <sz val="10"/>
      <color rgb="FFFF0000"/>
      <name val="Calibri "/>
    </font>
    <font>
      <sz val="10"/>
      <name val="Calibri "/>
    </font>
    <font>
      <b/>
      <sz val="10"/>
      <name val="Arial"/>
      <family val="2"/>
    </font>
    <font>
      <u/>
      <sz val="11"/>
      <color theme="10"/>
      <name val="Calibri"/>
      <family val="2"/>
      <scheme val="minor"/>
    </font>
    <font>
      <sz val="11"/>
      <color theme="1"/>
      <name val="Arial"/>
      <family val="2"/>
    </font>
    <font>
      <b/>
      <sz val="12"/>
      <color rgb="FFFF0000"/>
      <name val="Arial"/>
      <family val="2"/>
    </font>
    <font>
      <b/>
      <sz val="9"/>
      <name val="Arial"/>
      <family val="2"/>
    </font>
    <font>
      <sz val="9"/>
      <name val="Arial"/>
      <family val="2"/>
    </font>
    <font>
      <vertAlign val="superscript"/>
      <sz val="9"/>
      <name val="Arial"/>
      <family val="2"/>
    </font>
    <font>
      <sz val="8"/>
      <name val="Arial"/>
      <family val="2"/>
    </font>
    <font>
      <sz val="11"/>
      <color indexed="8"/>
      <name val="Calibri"/>
      <family val="2"/>
    </font>
    <font>
      <vertAlign val="superscript"/>
      <sz val="8"/>
      <name val="Arial"/>
      <family val="2"/>
    </font>
    <font>
      <b/>
      <vertAlign val="superscript"/>
      <sz val="8"/>
      <name val="Arial"/>
      <family val="2"/>
    </font>
    <font>
      <b/>
      <vertAlign val="superscript"/>
      <sz val="9"/>
      <name val="Arial"/>
      <family val="2"/>
    </font>
    <font>
      <b/>
      <u/>
      <sz val="9"/>
      <name val="Arial"/>
      <family val="2"/>
    </font>
    <font>
      <b/>
      <sz val="8"/>
      <name val="Arial"/>
      <family val="2"/>
    </font>
    <font>
      <sz val="9"/>
      <color rgb="FFFF0000"/>
      <name val="Arial"/>
      <family val="2"/>
    </font>
    <font>
      <b/>
      <sz val="9"/>
      <color rgb="FFFF0000"/>
      <name val="Arial"/>
      <family val="2"/>
    </font>
    <font>
      <b/>
      <sz val="11"/>
      <color theme="1"/>
      <name val="Arial"/>
      <family val="2"/>
    </font>
    <font>
      <sz val="8"/>
      <color rgb="FFFF0000"/>
      <name val="Arial"/>
      <family val="2"/>
    </font>
    <font>
      <u/>
      <sz val="8"/>
      <name val="Calibri"/>
      <family val="2"/>
      <scheme val="minor"/>
    </font>
    <font>
      <vertAlign val="superscript"/>
      <sz val="9"/>
      <color rgb="FFFF0000"/>
      <name val="Arial"/>
      <family val="2"/>
    </font>
    <font>
      <sz val="11"/>
      <name val="Arial"/>
      <family val="2"/>
    </font>
    <font>
      <sz val="11"/>
      <color rgb="FFFF0000"/>
      <name val="Arial"/>
      <family val="2"/>
    </font>
    <font>
      <sz val="8"/>
      <color theme="1"/>
      <name val="Calibri"/>
      <family val="2"/>
      <scheme val="minor"/>
    </font>
    <font>
      <b/>
      <sz val="10"/>
      <color theme="0"/>
      <name val="Calibri"/>
      <family val="2"/>
      <scheme val="minor"/>
    </font>
    <font>
      <sz val="10"/>
      <color theme="1"/>
      <name val="Calibri"/>
      <family val="2"/>
      <scheme val="minor"/>
    </font>
    <font>
      <b/>
      <sz val="10"/>
      <color theme="1"/>
      <name val="Calibri"/>
      <family val="2"/>
      <scheme val="minor"/>
    </font>
    <font>
      <b/>
      <sz val="10"/>
      <color rgb="FF000000"/>
      <name val="Calibri"/>
      <family val="2"/>
      <scheme val="minor"/>
    </font>
    <font>
      <sz val="11"/>
      <color theme="1"/>
      <name val="Times New Roman"/>
      <family val="1"/>
    </font>
    <font>
      <b/>
      <sz val="10"/>
      <color theme="1"/>
      <name val="Calibri"/>
      <family val="2"/>
      <scheme val="minor"/>
    </font>
    <font>
      <b/>
      <sz val="10"/>
      <color rgb="FF000000"/>
      <name val="Calibri"/>
      <family val="2"/>
      <scheme val="minor"/>
    </font>
    <font>
      <sz val="10"/>
      <color theme="1"/>
      <name val="Calibri"/>
      <family val="2"/>
      <scheme val="minor"/>
    </font>
    <font>
      <b/>
      <sz val="10"/>
      <color theme="0"/>
      <name val="Calibri"/>
      <family val="2"/>
      <scheme val="minor"/>
    </font>
    <font>
      <sz val="10"/>
      <name val="Calibri"/>
      <family val="2"/>
      <scheme val="minor"/>
    </font>
    <font>
      <sz val="12"/>
      <color theme="1"/>
      <name val="Times New Roman"/>
      <family val="1"/>
    </font>
    <font>
      <b/>
      <sz val="10"/>
      <name val="Calibri"/>
      <family val="2"/>
      <scheme val="minor"/>
    </font>
    <font>
      <b/>
      <sz val="10"/>
      <color theme="0"/>
      <name val="Arial"/>
      <family val="2"/>
    </font>
    <font>
      <b/>
      <sz val="8"/>
      <color theme="0"/>
      <name val="Arial"/>
      <family val="2"/>
    </font>
    <font>
      <u/>
      <sz val="9"/>
      <color rgb="FF0070C0"/>
      <name val="Arial"/>
      <family val="2"/>
    </font>
    <font>
      <u/>
      <sz val="9"/>
      <name val="Arial"/>
      <family val="2"/>
    </font>
    <font>
      <u/>
      <sz val="10"/>
      <color indexed="12"/>
      <name val="Arial"/>
      <family val="2"/>
    </font>
    <font>
      <b/>
      <sz val="10"/>
      <color rgb="FFFF0000"/>
      <name val="Calibri"/>
      <family val="2"/>
      <scheme val="minor"/>
    </font>
    <font>
      <sz val="10"/>
      <color rgb="FFFF0000"/>
      <name val="Calibri"/>
      <family val="2"/>
      <scheme val="minor"/>
    </font>
    <font>
      <u/>
      <sz val="10"/>
      <name val="Calibri"/>
      <family val="2"/>
      <scheme val="minor"/>
    </font>
    <font>
      <b/>
      <sz val="8"/>
      <name val="Calibri"/>
      <family val="2"/>
      <scheme val="minor"/>
    </font>
  </fonts>
  <fills count="12">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
      <patternFill patternType="solid">
        <fgColor theme="0" tint="-0.499984740745262"/>
        <bgColor indexed="64"/>
      </patternFill>
    </fill>
    <fill>
      <patternFill patternType="solid">
        <fgColor theme="1" tint="0.249977111117893"/>
        <bgColor indexed="64"/>
      </patternFill>
    </fill>
    <fill>
      <patternFill patternType="solid">
        <fgColor rgb="FFFFFF00"/>
        <bgColor indexed="64"/>
      </patternFill>
    </fill>
    <fill>
      <patternFill patternType="solid">
        <fgColor theme="4" tint="-0.249977111117893"/>
        <bgColor indexed="64"/>
      </patternFill>
    </fill>
    <fill>
      <patternFill patternType="solid">
        <fgColor theme="2" tint="-9.9978637043366805E-2"/>
        <bgColor indexed="64"/>
      </patternFill>
    </fill>
    <fill>
      <patternFill patternType="solid">
        <fgColor theme="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top/>
      <bottom style="medium">
        <color indexed="64"/>
      </bottom>
      <diagonal/>
    </border>
    <border>
      <left/>
      <right/>
      <top/>
      <bottom style="medium">
        <color indexed="64"/>
      </bottom>
      <diagonal/>
    </border>
    <border>
      <left style="thin">
        <color rgb="FF000000"/>
      </left>
      <right style="thin">
        <color rgb="FF000000"/>
      </right>
      <top/>
      <bottom style="thin">
        <color rgb="FF000000"/>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rgb="FF000000"/>
      </right>
      <top/>
      <bottom style="thin">
        <color rgb="FF00000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18">
    <xf numFmtId="0" fontId="0"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applyNumberFormat="0" applyFill="0" applyBorder="0" applyAlignment="0" applyProtection="0"/>
    <xf numFmtId="9" fontId="18" fillId="0" borderId="0" applyFont="0" applyFill="0" applyBorder="0" applyAlignment="0" applyProtection="0"/>
    <xf numFmtId="0" fontId="6" fillId="0" borderId="0"/>
    <xf numFmtId="165" fontId="18" fillId="0" borderId="0" applyFont="0" applyFill="0" applyBorder="0" applyAlignment="0" applyProtection="0"/>
    <xf numFmtId="164" fontId="1" fillId="0" borderId="0" applyFont="0" applyFill="0" applyBorder="0" applyAlignment="0" applyProtection="0"/>
    <xf numFmtId="0" fontId="6" fillId="0" borderId="0"/>
    <xf numFmtId="0" fontId="6" fillId="0" borderId="0"/>
    <xf numFmtId="0" fontId="49" fillId="0" borderId="0" applyNumberFormat="0" applyFill="0" applyBorder="0" applyAlignment="0" applyProtection="0">
      <alignment vertical="top"/>
      <protection locked="0"/>
    </xf>
    <xf numFmtId="0" fontId="6" fillId="0" borderId="0"/>
    <xf numFmtId="9" fontId="6" fillId="0" borderId="0" applyFont="0" applyFill="0" applyBorder="0" applyAlignment="0" applyProtection="0"/>
    <xf numFmtId="0" fontId="6" fillId="0" borderId="0"/>
    <xf numFmtId="172" fontId="6" fillId="0" borderId="0" applyFont="0" applyFill="0" applyBorder="0" applyAlignment="0" applyProtection="0"/>
    <xf numFmtId="165" fontId="6" fillId="0" borderId="0" applyFont="0" applyFill="0" applyBorder="0" applyAlignment="0" applyProtection="0"/>
    <xf numFmtId="0" fontId="1" fillId="0" borderId="0"/>
  </cellStyleXfs>
  <cellXfs count="554">
    <xf numFmtId="0" fontId="0" fillId="0" borderId="0" xfId="0"/>
    <xf numFmtId="0" fontId="3" fillId="0" borderId="0" xfId="0" applyFont="1" applyAlignment="1">
      <alignment vertical="center"/>
    </xf>
    <xf numFmtId="0" fontId="3" fillId="0" borderId="1" xfId="0" applyFont="1" applyBorder="1" applyAlignment="1">
      <alignment vertical="center" wrapText="1"/>
    </xf>
    <xf numFmtId="0" fontId="3" fillId="0" borderId="1" xfId="0" applyFont="1" applyBorder="1" applyAlignment="1">
      <alignment vertical="center"/>
    </xf>
    <xf numFmtId="10" fontId="3" fillId="0" borderId="1" xfId="3" applyNumberFormat="1" applyFont="1" applyBorder="1" applyAlignment="1">
      <alignment vertical="center"/>
    </xf>
    <xf numFmtId="10" fontId="5" fillId="2" borderId="1" xfId="3" applyNumberFormat="1" applyFont="1" applyFill="1" applyBorder="1" applyAlignment="1">
      <alignment vertical="center"/>
    </xf>
    <xf numFmtId="10" fontId="3" fillId="0" borderId="1" xfId="0" applyNumberFormat="1" applyFont="1" applyBorder="1" applyAlignment="1">
      <alignment vertical="center"/>
    </xf>
    <xf numFmtId="0" fontId="3" fillId="4" borderId="1" xfId="0" applyFont="1" applyFill="1" applyBorder="1" applyAlignment="1">
      <alignment horizontal="center" vertical="center"/>
    </xf>
    <xf numFmtId="43" fontId="3" fillId="0" borderId="1" xfId="1" applyFont="1" applyBorder="1" applyAlignment="1">
      <alignment vertical="center"/>
    </xf>
    <xf numFmtId="0" fontId="7" fillId="0" borderId="1" xfId="0" applyFont="1" applyBorder="1" applyAlignment="1">
      <alignment vertical="center"/>
    </xf>
    <xf numFmtId="164" fontId="3" fillId="0" borderId="0" xfId="2" applyFont="1" applyAlignment="1">
      <alignment vertical="center"/>
    </xf>
    <xf numFmtId="43" fontId="3" fillId="0" borderId="0" xfId="0" applyNumberFormat="1" applyFont="1" applyAlignment="1">
      <alignment vertical="center"/>
    </xf>
    <xf numFmtId="0" fontId="8" fillId="0" borderId="0" xfId="0" applyFont="1" applyAlignment="1">
      <alignment vertical="center"/>
    </xf>
    <xf numFmtId="10" fontId="5" fillId="2" borderId="1" xfId="3" applyNumberFormat="1" applyFont="1" applyFill="1" applyBorder="1" applyAlignment="1">
      <alignment horizontal="right" vertical="center"/>
    </xf>
    <xf numFmtId="10" fontId="6" fillId="0" borderId="1" xfId="0" applyNumberFormat="1" applyFont="1" applyBorder="1" applyAlignment="1">
      <alignment horizontal="right" vertical="center"/>
    </xf>
    <xf numFmtId="10" fontId="10" fillId="2" borderId="1" xfId="0" applyNumberFormat="1" applyFont="1" applyFill="1" applyBorder="1" applyAlignment="1">
      <alignment vertical="center"/>
    </xf>
    <xf numFmtId="0" fontId="5" fillId="2" borderId="1" xfId="0" applyFont="1" applyFill="1" applyBorder="1" applyAlignment="1">
      <alignment horizontal="center" vertical="center"/>
    </xf>
    <xf numFmtId="10" fontId="5" fillId="2" borderId="1" xfId="0" applyNumberFormat="1" applyFont="1" applyFill="1" applyBorder="1" applyAlignment="1">
      <alignment vertical="center"/>
    </xf>
    <xf numFmtId="43" fontId="3" fillId="2" borderId="1" xfId="1" applyFont="1" applyFill="1" applyBorder="1" applyAlignment="1">
      <alignment vertical="center"/>
    </xf>
    <xf numFmtId="0" fontId="5" fillId="2" borderId="4" xfId="0" applyFont="1" applyFill="1" applyBorder="1" applyAlignment="1">
      <alignment horizontal="center" vertical="center"/>
    </xf>
    <xf numFmtId="0" fontId="3" fillId="0" borderId="4" xfId="0" applyFont="1" applyBorder="1" applyAlignment="1">
      <alignment horizontal="center" vertical="center"/>
    </xf>
    <xf numFmtId="0" fontId="3" fillId="0" borderId="6" xfId="0" applyFont="1" applyBorder="1" applyAlignment="1">
      <alignment vertical="center"/>
    </xf>
    <xf numFmtId="0" fontId="3" fillId="0" borderId="7" xfId="0" applyFont="1" applyBorder="1" applyAlignment="1">
      <alignment vertical="center"/>
    </xf>
    <xf numFmtId="0" fontId="5" fillId="2" borderId="5" xfId="0" applyFont="1" applyFill="1" applyBorder="1" applyAlignment="1">
      <alignment horizontal="center" vertical="center"/>
    </xf>
    <xf numFmtId="0" fontId="5" fillId="0" borderId="4" xfId="0" applyFont="1" applyBorder="1" applyAlignment="1">
      <alignment horizontal="center" vertical="center"/>
    </xf>
    <xf numFmtId="43" fontId="9" fillId="3" borderId="5" xfId="1" applyFont="1" applyFill="1" applyBorder="1" applyAlignment="1">
      <alignment vertical="center"/>
    </xf>
    <xf numFmtId="43" fontId="4" fillId="2" borderId="5" xfId="1" applyFont="1" applyFill="1" applyBorder="1" applyAlignment="1">
      <alignment horizontal="center" vertical="center"/>
    </xf>
    <xf numFmtId="43" fontId="4" fillId="2" borderId="5" xfId="1" applyFont="1" applyFill="1" applyBorder="1" applyAlignment="1">
      <alignment vertical="center"/>
    </xf>
    <xf numFmtId="0" fontId="7" fillId="0" borderId="4" xfId="0" applyFont="1" applyBorder="1" applyAlignment="1">
      <alignment horizontal="center" vertical="center"/>
    </xf>
    <xf numFmtId="43" fontId="6" fillId="3" borderId="5" xfId="1" applyFont="1" applyFill="1" applyBorder="1" applyAlignment="1">
      <alignment horizontal="right" vertical="center"/>
    </xf>
    <xf numFmtId="43" fontId="3" fillId="3" borderId="5" xfId="1" applyFont="1" applyFill="1" applyBorder="1" applyAlignment="1">
      <alignment vertical="center"/>
    </xf>
    <xf numFmtId="43" fontId="5" fillId="2" borderId="5" xfId="1" applyFont="1" applyFill="1" applyBorder="1" applyAlignment="1">
      <alignment vertical="center"/>
    </xf>
    <xf numFmtId="43" fontId="4" fillId="2" borderId="13" xfId="1" applyFont="1" applyFill="1" applyBorder="1" applyAlignment="1">
      <alignment vertical="center"/>
    </xf>
    <xf numFmtId="10" fontId="6" fillId="0" borderId="1" xfId="0" applyNumberFormat="1" applyFont="1" applyBorder="1" applyAlignment="1">
      <alignment vertical="center"/>
    </xf>
    <xf numFmtId="43" fontId="10" fillId="3" borderId="5" xfId="1" applyFont="1" applyFill="1" applyBorder="1" applyAlignment="1">
      <alignment vertical="center"/>
    </xf>
    <xf numFmtId="0" fontId="5" fillId="0" borderId="1" xfId="0" applyFont="1" applyBorder="1" applyAlignment="1">
      <alignment vertical="center"/>
    </xf>
    <xf numFmtId="10" fontId="10" fillId="0" borderId="1" xfId="0" applyNumberFormat="1" applyFont="1" applyBorder="1" applyAlignment="1">
      <alignment vertical="center"/>
    </xf>
    <xf numFmtId="10" fontId="6" fillId="0" borderId="1" xfId="3" applyNumberFormat="1" applyFont="1" applyFill="1" applyBorder="1" applyAlignment="1">
      <alignment horizontal="right" vertical="center"/>
    </xf>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10" fontId="3" fillId="0" borderId="0" xfId="3" applyNumberFormat="1" applyFont="1" applyAlignment="1">
      <alignment vertical="center"/>
    </xf>
    <xf numFmtId="0" fontId="12" fillId="4" borderId="0" xfId="0" applyFont="1" applyFill="1"/>
    <xf numFmtId="0" fontId="12" fillId="4" borderId="0" xfId="0" applyFont="1" applyFill="1" applyAlignment="1">
      <alignment horizontal="center" vertical="center"/>
    </xf>
    <xf numFmtId="0" fontId="13" fillId="4" borderId="0" xfId="0" applyFont="1" applyFill="1" applyAlignment="1">
      <alignment horizontal="center" vertical="center"/>
    </xf>
    <xf numFmtId="0" fontId="13" fillId="4" borderId="0" xfId="0" applyFont="1" applyFill="1" applyAlignment="1">
      <alignment horizontal="center"/>
    </xf>
    <xf numFmtId="0" fontId="12" fillId="4" borderId="0" xfId="0" applyFont="1" applyFill="1" applyAlignment="1">
      <alignment vertical="center"/>
    </xf>
    <xf numFmtId="0" fontId="14" fillId="3" borderId="1" xfId="0" applyFont="1" applyFill="1" applyBorder="1" applyAlignment="1">
      <alignment horizontal="center" vertical="center"/>
    </xf>
    <xf numFmtId="0" fontId="12" fillId="0" borderId="0" xfId="0" applyFont="1" applyAlignment="1">
      <alignment vertical="center"/>
    </xf>
    <xf numFmtId="0" fontId="15" fillId="0" borderId="1" xfId="0" applyFont="1" applyBorder="1" applyAlignment="1">
      <alignment horizontal="center" vertical="center"/>
    </xf>
    <xf numFmtId="0" fontId="15" fillId="0" borderId="1" xfId="0" applyFont="1" applyBorder="1" applyAlignment="1">
      <alignment vertical="center"/>
    </xf>
    <xf numFmtId="0" fontId="17" fillId="4" borderId="1" xfId="0" applyFont="1" applyFill="1" applyBorder="1" applyAlignment="1">
      <alignment horizontal="justify" vertical="center"/>
    </xf>
    <xf numFmtId="0" fontId="12" fillId="0" borderId="0" xfId="0" applyFont="1"/>
    <xf numFmtId="0" fontId="17" fillId="4" borderId="1" xfId="0" applyFont="1" applyFill="1" applyBorder="1" applyAlignment="1">
      <alignment horizontal="justify" vertical="center" wrapText="1"/>
    </xf>
    <xf numFmtId="0" fontId="15" fillId="0" borderId="1" xfId="0" applyFont="1" applyBorder="1" applyAlignment="1">
      <alignment vertical="center" wrapText="1"/>
    </xf>
    <xf numFmtId="0" fontId="12" fillId="4" borderId="0" xfId="0" applyFont="1" applyFill="1" applyAlignment="1">
      <alignment horizontal="left" vertical="center" indent="3"/>
    </xf>
    <xf numFmtId="0" fontId="12" fillId="0" borderId="0" xfId="0" applyFont="1" applyAlignment="1">
      <alignment horizontal="left" vertical="center" indent="3"/>
    </xf>
    <xf numFmtId="0" fontId="24" fillId="4" borderId="0" xfId="0" applyFont="1" applyFill="1" applyAlignment="1">
      <alignment horizontal="center" vertical="center"/>
    </xf>
    <xf numFmtId="0" fontId="24" fillId="4" borderId="0" xfId="0" applyFont="1" applyFill="1"/>
    <xf numFmtId="0" fontId="25" fillId="4" borderId="0" xfId="0" applyFont="1" applyFill="1" applyAlignment="1">
      <alignment horizontal="center"/>
    </xf>
    <xf numFmtId="9" fontId="14" fillId="3" borderId="1" xfId="5" applyFont="1" applyFill="1" applyBorder="1" applyAlignment="1" applyProtection="1">
      <alignment horizontal="center" vertical="center"/>
    </xf>
    <xf numFmtId="0" fontId="15" fillId="4" borderId="1" xfId="0" applyFont="1" applyFill="1" applyBorder="1" applyAlignment="1">
      <alignment horizontal="center" vertical="center"/>
    </xf>
    <xf numFmtId="0" fontId="15" fillId="4" borderId="1" xfId="0" applyFont="1" applyFill="1" applyBorder="1" applyAlignment="1">
      <alignment vertical="center"/>
    </xf>
    <xf numFmtId="10" fontId="15" fillId="4" borderId="1" xfId="6" applyNumberFormat="1" applyFont="1" applyFill="1" applyBorder="1" applyAlignment="1">
      <alignment horizontal="center" vertical="center"/>
    </xf>
    <xf numFmtId="0" fontId="17" fillId="4" borderId="1" xfId="0" applyFont="1" applyFill="1" applyBorder="1" applyAlignment="1">
      <alignment vertical="center"/>
    </xf>
    <xf numFmtId="10" fontId="14" fillId="0" borderId="17" xfId="5" applyNumberFormat="1" applyFont="1" applyBorder="1" applyAlignment="1" applyProtection="1">
      <alignment horizontal="center" vertical="center"/>
    </xf>
    <xf numFmtId="0" fontId="24" fillId="0" borderId="17" xfId="0" applyFont="1" applyBorder="1" applyAlignment="1">
      <alignment vertical="center"/>
    </xf>
    <xf numFmtId="0" fontId="25" fillId="0" borderId="0" xfId="0" applyFont="1" applyAlignment="1">
      <alignment horizontal="center" vertical="center"/>
    </xf>
    <xf numFmtId="0" fontId="25" fillId="0" borderId="0" xfId="0" applyFont="1" applyAlignment="1">
      <alignment horizontal="left"/>
    </xf>
    <xf numFmtId="10" fontId="25" fillId="0" borderId="0" xfId="5" applyNumberFormat="1" applyFont="1" applyBorder="1" applyAlignment="1" applyProtection="1">
      <alignment horizontal="center"/>
    </xf>
    <xf numFmtId="0" fontId="24" fillId="0" borderId="0" xfId="0" applyFont="1"/>
    <xf numFmtId="10" fontId="15" fillId="0" borderId="1" xfId="6" applyNumberFormat="1" applyFont="1" applyBorder="1" applyAlignment="1">
      <alignment horizontal="center" vertical="center"/>
    </xf>
    <xf numFmtId="0" fontId="15" fillId="0" borderId="14" xfId="0" applyFont="1" applyBorder="1" applyAlignment="1">
      <alignment vertical="center" wrapText="1"/>
    </xf>
    <xf numFmtId="0" fontId="15" fillId="0" borderId="17" xfId="0" applyFont="1" applyBorder="1" applyAlignment="1">
      <alignment vertical="center"/>
    </xf>
    <xf numFmtId="10" fontId="15" fillId="0" borderId="17" xfId="6" applyNumberFormat="1" applyFont="1" applyBorder="1" applyAlignment="1">
      <alignment horizontal="center" vertical="center"/>
    </xf>
    <xf numFmtId="10" fontId="14" fillId="3" borderId="17" xfId="5" applyNumberFormat="1" applyFont="1" applyFill="1" applyBorder="1" applyAlignment="1" applyProtection="1">
      <alignment horizontal="center" vertical="center"/>
    </xf>
    <xf numFmtId="0" fontId="26" fillId="4" borderId="0" xfId="0" applyFont="1" applyFill="1"/>
    <xf numFmtId="0" fontId="26" fillId="0" borderId="0" xfId="0" applyFont="1"/>
    <xf numFmtId="0" fontId="24" fillId="0" borderId="0" xfId="0" applyFont="1" applyAlignment="1">
      <alignment horizontal="center" vertical="center"/>
    </xf>
    <xf numFmtId="0" fontId="17" fillId="0" borderId="14" xfId="0" applyFont="1" applyBorder="1" applyAlignment="1">
      <alignment vertical="center"/>
    </xf>
    <xf numFmtId="0" fontId="17" fillId="0" borderId="23" xfId="0" applyFont="1" applyBorder="1" applyAlignment="1">
      <alignment vertical="center"/>
    </xf>
    <xf numFmtId="0" fontId="17" fillId="0" borderId="2" xfId="0" applyFont="1" applyBorder="1" applyAlignment="1">
      <alignment vertical="center"/>
    </xf>
    <xf numFmtId="0" fontId="15" fillId="0" borderId="14" xfId="0" applyFont="1" applyBorder="1"/>
    <xf numFmtId="0" fontId="15" fillId="0" borderId="23" xfId="0" applyFont="1" applyBorder="1"/>
    <xf numFmtId="0" fontId="17" fillId="0" borderId="14" xfId="0" applyFont="1" applyBorder="1"/>
    <xf numFmtId="0" fontId="27" fillId="0" borderId="23" xfId="0" applyFont="1" applyBorder="1"/>
    <xf numFmtId="0" fontId="27" fillId="0" borderId="2" xfId="0" applyFont="1" applyBorder="1"/>
    <xf numFmtId="0" fontId="15" fillId="0" borderId="17" xfId="0" applyFont="1" applyBorder="1" applyAlignment="1">
      <alignment horizontal="center" vertical="center"/>
    </xf>
    <xf numFmtId="0" fontId="15" fillId="0" borderId="15" xfId="0" applyFont="1" applyBorder="1"/>
    <xf numFmtId="0" fontId="15" fillId="0" borderId="3" xfId="0" applyFont="1" applyBorder="1"/>
    <xf numFmtId="0" fontId="27" fillId="0" borderId="3" xfId="0" applyFont="1" applyBorder="1"/>
    <xf numFmtId="0" fontId="27" fillId="0" borderId="16" xfId="0" applyFont="1" applyBorder="1"/>
    <xf numFmtId="10" fontId="14" fillId="3" borderId="1" xfId="5" applyNumberFormat="1" applyFont="1" applyFill="1" applyBorder="1" applyAlignment="1" applyProtection="1">
      <alignment horizontal="center" vertical="center"/>
    </xf>
    <xf numFmtId="0" fontId="15" fillId="0" borderId="1" xfId="0" applyFont="1" applyBorder="1" applyAlignment="1" applyProtection="1">
      <alignment horizontal="center" vertical="center"/>
      <protection hidden="1"/>
    </xf>
    <xf numFmtId="0" fontId="15" fillId="0" borderId="1" xfId="0" applyFont="1" applyBorder="1" applyAlignment="1" applyProtection="1">
      <alignment vertical="center"/>
      <protection hidden="1"/>
    </xf>
    <xf numFmtId="10" fontId="15" fillId="0" borderId="1" xfId="6" applyNumberFormat="1" applyFont="1" applyBorder="1" applyAlignment="1" applyProtection="1">
      <alignment horizontal="center" vertical="center"/>
      <protection hidden="1"/>
    </xf>
    <xf numFmtId="0" fontId="17" fillId="0" borderId="1" xfId="0" applyFont="1" applyBorder="1" applyAlignment="1" applyProtection="1">
      <alignment vertical="center" wrapText="1"/>
      <protection hidden="1"/>
    </xf>
    <xf numFmtId="10" fontId="12" fillId="4" borderId="0" xfId="0" applyNumberFormat="1" applyFont="1" applyFill="1"/>
    <xf numFmtId="0" fontId="15" fillId="4" borderId="1" xfId="0" applyFont="1" applyFill="1" applyBorder="1" applyAlignment="1" applyProtection="1">
      <alignment horizontal="center" vertical="center"/>
      <protection hidden="1"/>
    </xf>
    <xf numFmtId="0" fontId="15" fillId="4" borderId="1" xfId="0" applyFont="1" applyFill="1" applyBorder="1" applyAlignment="1" applyProtection="1">
      <alignment vertical="center"/>
      <protection hidden="1"/>
    </xf>
    <xf numFmtId="10" fontId="15" fillId="4" borderId="1" xfId="6" applyNumberFormat="1" applyFont="1" applyFill="1" applyBorder="1" applyAlignment="1" applyProtection="1">
      <alignment horizontal="center" vertical="center"/>
      <protection hidden="1"/>
    </xf>
    <xf numFmtId="0" fontId="17" fillId="4" borderId="0" xfId="0" applyFont="1" applyFill="1" applyAlignment="1" applyProtection="1">
      <alignment vertical="center"/>
      <protection hidden="1"/>
    </xf>
    <xf numFmtId="4" fontId="17" fillId="4" borderId="2" xfId="7" applyNumberFormat="1" applyFont="1" applyFill="1" applyBorder="1" applyAlignment="1" applyProtection="1">
      <alignment vertical="center"/>
      <protection hidden="1"/>
    </xf>
    <xf numFmtId="0" fontId="17" fillId="0" borderId="1" xfId="0" applyFont="1" applyBorder="1" applyAlignment="1" applyProtection="1">
      <alignment horizontal="center" vertical="center"/>
      <protection hidden="1"/>
    </xf>
    <xf numFmtId="0" fontId="17" fillId="0" borderId="1" xfId="0" applyFont="1" applyBorder="1" applyAlignment="1" applyProtection="1">
      <alignment vertical="center"/>
      <protection hidden="1"/>
    </xf>
    <xf numFmtId="166" fontId="17" fillId="0" borderId="1" xfId="6" applyNumberFormat="1" applyFont="1" applyBorder="1" applyAlignment="1" applyProtection="1">
      <alignment horizontal="center" vertical="center"/>
      <protection hidden="1"/>
    </xf>
    <xf numFmtId="10" fontId="14" fillId="3" borderId="1" xfId="5" applyNumberFormat="1" applyFont="1" applyFill="1" applyBorder="1" applyAlignment="1" applyProtection="1">
      <alignment horizontal="center"/>
      <protection hidden="1"/>
    </xf>
    <xf numFmtId="4" fontId="14" fillId="3" borderId="14" xfId="7" applyNumberFormat="1" applyFont="1" applyFill="1" applyBorder="1" applyAlignment="1" applyProtection="1">
      <alignment horizontal="left"/>
      <protection hidden="1"/>
    </xf>
    <xf numFmtId="4" fontId="14" fillId="3" borderId="23" xfId="7" applyNumberFormat="1" applyFont="1" applyFill="1" applyBorder="1" applyAlignment="1" applyProtection="1">
      <alignment horizontal="left"/>
      <protection hidden="1"/>
    </xf>
    <xf numFmtId="0" fontId="23" fillId="3" borderId="2" xfId="0" applyFont="1" applyFill="1" applyBorder="1" applyAlignment="1" applyProtection="1">
      <alignment horizontal="left" vertical="center"/>
      <protection hidden="1"/>
    </xf>
    <xf numFmtId="0" fontId="23" fillId="3" borderId="2" xfId="0" applyFont="1" applyFill="1" applyBorder="1" applyAlignment="1" applyProtection="1">
      <alignment vertical="center"/>
      <protection hidden="1"/>
    </xf>
    <xf numFmtId="0" fontId="25" fillId="0" borderId="0" xfId="0" applyFont="1" applyAlignment="1">
      <alignment vertical="justify"/>
    </xf>
    <xf numFmtId="0" fontId="24" fillId="0" borderId="0" xfId="0" applyFont="1" applyAlignment="1">
      <alignment horizontal="left" vertical="justify"/>
    </xf>
    <xf numFmtId="0" fontId="15" fillId="4" borderId="14" xfId="0" applyFont="1" applyFill="1" applyBorder="1" applyAlignment="1">
      <alignment vertical="center"/>
    </xf>
    <xf numFmtId="0" fontId="15" fillId="0" borderId="14" xfId="0" applyFont="1" applyBorder="1" applyAlignment="1">
      <alignment vertical="center"/>
    </xf>
    <xf numFmtId="0" fontId="17" fillId="0" borderId="1" xfId="0" applyFont="1" applyBorder="1" applyAlignment="1">
      <alignment vertical="center"/>
    </xf>
    <xf numFmtId="0" fontId="17" fillId="0" borderId="1" xfId="0" applyFont="1" applyBorder="1" applyAlignment="1">
      <alignment vertical="center" wrapText="1"/>
    </xf>
    <xf numFmtId="0" fontId="15" fillId="0" borderId="17" xfId="0" applyFont="1" applyBorder="1" applyAlignment="1">
      <alignment horizontal="left" vertical="center"/>
    </xf>
    <xf numFmtId="0" fontId="17" fillId="4" borderId="1" xfId="0" applyFont="1" applyFill="1" applyBorder="1" applyAlignment="1">
      <alignment horizontal="left" vertical="center" wrapText="1"/>
    </xf>
    <xf numFmtId="10" fontId="15" fillId="0" borderId="24" xfId="5" applyNumberFormat="1" applyFont="1" applyBorder="1" applyAlignment="1" applyProtection="1">
      <alignment horizontal="center" vertical="center"/>
    </xf>
    <xf numFmtId="0" fontId="12" fillId="4" borderId="0" xfId="0" applyFont="1" applyFill="1" applyAlignment="1">
      <alignment horizontal="justify" vertical="center" wrapText="1"/>
    </xf>
    <xf numFmtId="167" fontId="12" fillId="4" borderId="0" xfId="3" applyNumberFormat="1" applyFont="1" applyFill="1" applyAlignment="1">
      <alignment horizontal="justify" vertical="center" wrapText="1"/>
    </xf>
    <xf numFmtId="10" fontId="12" fillId="0" borderId="0" xfId="3" applyNumberFormat="1" applyFont="1"/>
    <xf numFmtId="0" fontId="24" fillId="0" borderId="18" xfId="0" applyFont="1" applyBorder="1" applyAlignment="1">
      <alignment vertical="center" wrapText="1"/>
    </xf>
    <xf numFmtId="9" fontId="12" fillId="0" borderId="0" xfId="3" applyFont="1"/>
    <xf numFmtId="0" fontId="12" fillId="0" borderId="0" xfId="0" applyFont="1" applyAlignment="1">
      <alignment horizontal="center" vertical="center"/>
    </xf>
    <xf numFmtId="0" fontId="12" fillId="4" borderId="0" xfId="0" applyFont="1" applyFill="1" applyAlignment="1">
      <alignment horizontal="center"/>
    </xf>
    <xf numFmtId="0" fontId="12" fillId="0" borderId="0" xfId="0" applyFont="1" applyAlignment="1">
      <alignment horizontal="center"/>
    </xf>
    <xf numFmtId="0" fontId="29" fillId="4" borderId="0" xfId="0" applyFont="1" applyFill="1" applyAlignment="1">
      <alignment horizontal="justify" vertical="center"/>
    </xf>
    <xf numFmtId="0" fontId="15" fillId="0" borderId="23" xfId="0" applyFont="1" applyBorder="1" applyAlignment="1">
      <alignment vertical="center"/>
    </xf>
    <xf numFmtId="0" fontId="15" fillId="0" borderId="23" xfId="0" applyFont="1" applyBorder="1" applyAlignment="1">
      <alignment horizontal="left"/>
    </xf>
    <xf numFmtId="0" fontId="15" fillId="0" borderId="23" xfId="0" applyFont="1" applyBorder="1" applyAlignment="1" applyProtection="1">
      <alignment vertical="center"/>
      <protection locked="0"/>
    </xf>
    <xf numFmtId="10" fontId="14" fillId="3" borderId="1" xfId="0" applyNumberFormat="1" applyFont="1" applyFill="1" applyBorder="1" applyAlignment="1">
      <alignment horizontal="center" vertical="center"/>
    </xf>
    <xf numFmtId="10" fontId="15" fillId="4" borderId="1" xfId="5" applyNumberFormat="1" applyFont="1" applyFill="1" applyBorder="1" applyAlignment="1" applyProtection="1">
      <alignment horizontal="center" vertical="center"/>
    </xf>
    <xf numFmtId="0" fontId="12" fillId="0" borderId="15" xfId="0" applyFont="1" applyBorder="1"/>
    <xf numFmtId="0" fontId="12" fillId="0" borderId="3" xfId="0" applyFont="1" applyBorder="1"/>
    <xf numFmtId="0" fontId="12" fillId="0" borderId="16" xfId="0" applyFont="1" applyBorder="1"/>
    <xf numFmtId="0" fontId="6" fillId="4" borderId="18" xfId="0" applyFont="1" applyFill="1" applyBorder="1"/>
    <xf numFmtId="0" fontId="6" fillId="4" borderId="0" xfId="0" applyFont="1" applyFill="1"/>
    <xf numFmtId="0" fontId="6" fillId="4" borderId="19" xfId="0" applyFont="1" applyFill="1" applyBorder="1"/>
    <xf numFmtId="0" fontId="17" fillId="4" borderId="1" xfId="0" applyFont="1" applyFill="1" applyBorder="1" applyAlignment="1">
      <alignment horizontal="center" vertical="center"/>
    </xf>
    <xf numFmtId="0" fontId="17" fillId="4" borderId="1" xfId="0" applyFont="1" applyFill="1" applyBorder="1" applyAlignment="1">
      <alignment horizontal="left" vertical="center" indent="1"/>
    </xf>
    <xf numFmtId="10" fontId="17" fillId="4" borderId="1" xfId="5" applyNumberFormat="1" applyFont="1" applyFill="1" applyBorder="1" applyAlignment="1" applyProtection="1">
      <alignment horizontal="center" vertical="center"/>
    </xf>
    <xf numFmtId="0" fontId="30" fillId="0" borderId="18" xfId="0" applyFont="1" applyBorder="1"/>
    <xf numFmtId="0" fontId="30" fillId="0" borderId="0" xfId="0" applyFont="1"/>
    <xf numFmtId="0" fontId="30" fillId="0" borderId="19" xfId="0" applyFont="1" applyBorder="1"/>
    <xf numFmtId="0" fontId="15" fillId="4" borderId="17" xfId="0" applyFont="1" applyFill="1" applyBorder="1" applyAlignment="1">
      <alignment horizontal="center" vertical="center"/>
    </xf>
    <xf numFmtId="0" fontId="15" fillId="4" borderId="17" xfId="0" applyFont="1" applyFill="1" applyBorder="1" applyAlignment="1">
      <alignment vertical="center"/>
    </xf>
    <xf numFmtId="10" fontId="15" fillId="4" borderId="17" xfId="5" applyNumberFormat="1" applyFont="1" applyFill="1" applyBorder="1" applyAlignment="1" applyProtection="1">
      <alignment horizontal="center" vertical="center"/>
    </xf>
    <xf numFmtId="4" fontId="24" fillId="4" borderId="18" xfId="7" applyNumberFormat="1" applyFont="1" applyFill="1" applyBorder="1" applyAlignment="1" applyProtection="1">
      <alignment horizontal="left"/>
    </xf>
    <xf numFmtId="4" fontId="24" fillId="4" borderId="0" xfId="7" applyNumberFormat="1" applyFont="1" applyFill="1" applyBorder="1" applyAlignment="1" applyProtection="1">
      <alignment horizontal="left"/>
    </xf>
    <xf numFmtId="4" fontId="24" fillId="4" borderId="19" xfId="7" applyNumberFormat="1" applyFont="1" applyFill="1" applyBorder="1" applyAlignment="1" applyProtection="1">
      <alignment horizontal="left"/>
    </xf>
    <xf numFmtId="0" fontId="15" fillId="4" borderId="17" xfId="0" applyFont="1" applyFill="1" applyBorder="1" applyAlignment="1">
      <alignment horizontal="left" vertical="center"/>
    </xf>
    <xf numFmtId="0" fontId="31" fillId="4" borderId="20" xfId="0" applyFont="1" applyFill="1" applyBorder="1"/>
    <xf numFmtId="0" fontId="31" fillId="4" borderId="21" xfId="0" applyFont="1" applyFill="1" applyBorder="1"/>
    <xf numFmtId="0" fontId="31" fillId="4" borderId="22" xfId="0" applyFont="1" applyFill="1" applyBorder="1"/>
    <xf numFmtId="0" fontId="10" fillId="0" borderId="0" xfId="0" applyFont="1" applyAlignment="1">
      <alignment horizontal="center" vertical="center" wrapText="1"/>
    </xf>
    <xf numFmtId="0" fontId="6" fillId="0" borderId="0" xfId="0" applyFont="1" applyAlignment="1">
      <alignment horizontal="left" vertical="center" wrapText="1"/>
    </xf>
    <xf numFmtId="10" fontId="23" fillId="2" borderId="1" xfId="3" applyNumberFormat="1" applyFont="1" applyFill="1" applyBorder="1" applyAlignment="1" applyProtection="1">
      <alignment horizontal="center" vertical="center" wrapText="1"/>
      <protection hidden="1"/>
    </xf>
    <xf numFmtId="0" fontId="6" fillId="5" borderId="1" xfId="0" applyFont="1" applyFill="1" applyBorder="1" applyAlignment="1" applyProtection="1">
      <alignment horizontal="center" vertical="center" wrapText="1"/>
      <protection hidden="1"/>
    </xf>
    <xf numFmtId="0" fontId="6" fillId="4" borderId="1" xfId="0" applyFont="1" applyFill="1" applyBorder="1" applyAlignment="1" applyProtection="1">
      <alignment horizontal="left" vertical="center" wrapText="1"/>
      <protection hidden="1"/>
    </xf>
    <xf numFmtId="10" fontId="17" fillId="4" borderId="1" xfId="3" applyNumberFormat="1" applyFont="1" applyFill="1" applyBorder="1" applyAlignment="1" applyProtection="1">
      <alignment horizontal="center" vertical="center" wrapText="1"/>
      <protection hidden="1"/>
    </xf>
    <xf numFmtId="0" fontId="6" fillId="2" borderId="1" xfId="0" applyFont="1" applyFill="1" applyBorder="1" applyAlignment="1" applyProtection="1">
      <alignment horizontal="center" vertical="center" wrapText="1"/>
      <protection hidden="1"/>
    </xf>
    <xf numFmtId="0" fontId="10" fillId="2" borderId="1" xfId="0" applyFont="1" applyFill="1" applyBorder="1" applyAlignment="1" applyProtection="1">
      <alignment horizontal="left" vertical="center" wrapText="1"/>
      <protection hidden="1"/>
    </xf>
    <xf numFmtId="10" fontId="17" fillId="4" borderId="1" xfId="0" applyNumberFormat="1" applyFont="1" applyFill="1" applyBorder="1" applyAlignment="1" applyProtection="1">
      <alignment horizontal="center" vertical="center"/>
      <protection hidden="1"/>
    </xf>
    <xf numFmtId="10" fontId="17" fillId="0" borderId="1" xfId="3" applyNumberFormat="1" applyFont="1" applyFill="1" applyBorder="1" applyAlignment="1" applyProtection="1">
      <alignment horizontal="center" vertical="center" wrapText="1"/>
      <protection hidden="1"/>
    </xf>
    <xf numFmtId="0" fontId="32" fillId="0" borderId="0" xfId="0" applyFont="1"/>
    <xf numFmtId="0" fontId="11" fillId="0" borderId="0" xfId="4"/>
    <xf numFmtId="0" fontId="34" fillId="0" borderId="0" xfId="0" applyFont="1" applyAlignment="1">
      <alignment vertical="center"/>
    </xf>
    <xf numFmtId="0" fontId="0" fillId="0" borderId="0" xfId="0" applyAlignment="1">
      <alignment vertical="center"/>
    </xf>
    <xf numFmtId="0" fontId="34" fillId="0" borderId="7" xfId="0" applyFont="1" applyBorder="1" applyAlignment="1">
      <alignment vertical="center"/>
    </xf>
    <xf numFmtId="0" fontId="34" fillId="0" borderId="6" xfId="0" applyFont="1" applyBorder="1" applyAlignment="1">
      <alignment vertical="center"/>
    </xf>
    <xf numFmtId="0" fontId="37" fillId="0" borderId="0" xfId="0" applyFont="1" applyAlignment="1">
      <alignment vertical="center"/>
    </xf>
    <xf numFmtId="0" fontId="34" fillId="0" borderId="28" xfId="0" applyFont="1" applyBorder="1" applyAlignment="1">
      <alignment horizontal="center" vertical="center" wrapText="1"/>
    </xf>
    <xf numFmtId="0" fontId="34" fillId="0" borderId="29" xfId="0" applyFont="1" applyBorder="1" applyAlignment="1">
      <alignment vertical="center"/>
    </xf>
    <xf numFmtId="0" fontId="34" fillId="0" borderId="30" xfId="0" applyFont="1" applyBorder="1" applyAlignment="1">
      <alignment vertical="center"/>
    </xf>
    <xf numFmtId="167" fontId="34" fillId="0" borderId="1" xfId="3" applyNumberFormat="1" applyFont="1" applyFill="1" applyBorder="1" applyAlignment="1">
      <alignment vertical="center"/>
    </xf>
    <xf numFmtId="168" fontId="35" fillId="2" borderId="1" xfId="0" applyNumberFormat="1" applyFont="1" applyFill="1" applyBorder="1" applyAlignment="1">
      <alignment vertical="center"/>
    </xf>
    <xf numFmtId="0" fontId="35" fillId="0" borderId="1" xfId="0" applyFont="1" applyBorder="1" applyAlignment="1">
      <alignment horizontal="center" vertical="center" wrapText="1"/>
    </xf>
    <xf numFmtId="0" fontId="35" fillId="2" borderId="1" xfId="0" applyFont="1" applyFill="1" applyBorder="1" applyAlignment="1">
      <alignment horizontal="center" vertical="center" wrapText="1"/>
    </xf>
    <xf numFmtId="0" fontId="34" fillId="0" borderId="1" xfId="0" applyFont="1" applyBorder="1" applyAlignment="1">
      <alignment vertical="center"/>
    </xf>
    <xf numFmtId="168" fontId="34" fillId="2" borderId="1" xfId="0" applyNumberFormat="1" applyFont="1" applyFill="1" applyBorder="1" applyAlignment="1">
      <alignment vertical="center"/>
    </xf>
    <xf numFmtId="168" fontId="34" fillId="0" borderId="1" xfId="0" applyNumberFormat="1" applyFont="1" applyBorder="1" applyAlignment="1">
      <alignment vertical="center"/>
    </xf>
    <xf numFmtId="0" fontId="32" fillId="0" borderId="6" xfId="0" applyFont="1" applyBorder="1" applyAlignment="1">
      <alignment vertical="center"/>
    </xf>
    <xf numFmtId="0" fontId="34" fillId="0" borderId="6" xfId="0" applyFont="1" applyBorder="1" applyAlignment="1">
      <alignment vertical="center" wrapText="1"/>
    </xf>
    <xf numFmtId="0" fontId="34" fillId="0" borderId="0" xfId="0" applyFont="1" applyAlignment="1">
      <alignment vertical="center" wrapText="1"/>
    </xf>
    <xf numFmtId="168" fontId="40" fillId="0" borderId="1" xfId="0" applyNumberFormat="1" applyFont="1" applyBorder="1" applyAlignment="1">
      <alignment vertical="center"/>
    </xf>
    <xf numFmtId="168" fontId="40" fillId="0" borderId="1" xfId="0" quotePrefix="1" applyNumberFormat="1" applyFont="1" applyBorder="1" applyAlignment="1">
      <alignment vertical="center"/>
    </xf>
    <xf numFmtId="2" fontId="8" fillId="0" borderId="0" xfId="0" applyNumberFormat="1" applyFont="1" applyAlignment="1">
      <alignment vertical="center"/>
    </xf>
    <xf numFmtId="0" fontId="35" fillId="0" borderId="4" xfId="0" applyFont="1" applyBorder="1" applyAlignment="1">
      <alignment horizontal="center" vertical="center" wrapText="1"/>
    </xf>
    <xf numFmtId="0" fontId="38" fillId="0" borderId="1" xfId="0" applyFont="1" applyBorder="1" applyAlignment="1">
      <alignment horizontal="center" vertical="center" wrapText="1"/>
    </xf>
    <xf numFmtId="0" fontId="34" fillId="0" borderId="1" xfId="0" applyFont="1" applyBorder="1" applyAlignment="1">
      <alignment horizontal="center" vertical="center"/>
    </xf>
    <xf numFmtId="0" fontId="37" fillId="0" borderId="7" xfId="0" applyFont="1" applyBorder="1" applyAlignment="1">
      <alignment vertical="center"/>
    </xf>
    <xf numFmtId="0" fontId="34" fillId="0" borderId="7" xfId="0" applyFont="1" applyBorder="1" applyAlignment="1">
      <alignment vertical="center" wrapText="1"/>
    </xf>
    <xf numFmtId="0" fontId="38" fillId="2" borderId="5" xfId="0" applyFont="1" applyFill="1" applyBorder="1" applyAlignment="1">
      <alignment horizontal="center" vertical="center" wrapText="1"/>
    </xf>
    <xf numFmtId="168" fontId="35" fillId="2" borderId="5" xfId="0" applyNumberFormat="1" applyFont="1" applyFill="1" applyBorder="1" applyAlignment="1">
      <alignment vertical="center"/>
    </xf>
    <xf numFmtId="168" fontId="34" fillId="0" borderId="4" xfId="0" applyNumberFormat="1" applyFont="1" applyBorder="1" applyAlignment="1">
      <alignment vertical="center"/>
    </xf>
    <xf numFmtId="0" fontId="40" fillId="0" borderId="4" xfId="0" applyFont="1" applyBorder="1" applyAlignment="1">
      <alignment vertical="center"/>
    </xf>
    <xf numFmtId="0" fontId="39" fillId="0" borderId="33" xfId="0" applyFont="1" applyBorder="1" applyAlignment="1">
      <alignment horizontal="center" vertical="center" wrapText="1"/>
    </xf>
    <xf numFmtId="0" fontId="39" fillId="0" borderId="4" xfId="0" applyFont="1" applyBorder="1" applyAlignment="1">
      <alignment horizontal="center" vertical="center" wrapText="1"/>
    </xf>
    <xf numFmtId="0" fontId="32" fillId="0" borderId="29" xfId="0" applyFont="1" applyBorder="1" applyAlignment="1">
      <alignment vertical="center"/>
    </xf>
    <xf numFmtId="168" fontId="0" fillId="0" borderId="0" xfId="0" applyNumberFormat="1" applyAlignment="1">
      <alignment vertical="center"/>
    </xf>
    <xf numFmtId="0" fontId="43" fillId="0" borderId="0" xfId="0" applyFont="1" applyAlignment="1">
      <alignment vertical="center"/>
    </xf>
    <xf numFmtId="0" fontId="44" fillId="2" borderId="1" xfId="0" applyFont="1" applyFill="1" applyBorder="1" applyAlignment="1">
      <alignment horizontal="center" vertical="center"/>
    </xf>
    <xf numFmtId="0" fontId="44" fillId="2" borderId="4" xfId="0" applyFont="1" applyFill="1" applyBorder="1" applyAlignment="1">
      <alignment horizontal="center" vertical="center"/>
    </xf>
    <xf numFmtId="0" fontId="44" fillId="2" borderId="5" xfId="0" applyFont="1" applyFill="1" applyBorder="1" applyAlignment="1">
      <alignment horizontal="center" vertical="center"/>
    </xf>
    <xf numFmtId="168" fontId="34" fillId="0" borderId="5" xfId="0" applyNumberFormat="1" applyFont="1" applyBorder="1" applyAlignment="1">
      <alignment vertical="center"/>
    </xf>
    <xf numFmtId="168" fontId="44" fillId="2" borderId="5" xfId="0" applyNumberFormat="1" applyFont="1" applyFill="1" applyBorder="1" applyAlignment="1">
      <alignment vertical="center"/>
    </xf>
    <xf numFmtId="0" fontId="43" fillId="0" borderId="30" xfId="0" applyFont="1" applyBorder="1" applyAlignment="1">
      <alignment vertical="center"/>
    </xf>
    <xf numFmtId="0" fontId="43" fillId="0" borderId="32" xfId="0" applyFont="1" applyBorder="1" applyAlignment="1">
      <alignment vertical="center"/>
    </xf>
    <xf numFmtId="43" fontId="3" fillId="2" borderId="5" xfId="0" applyNumberFormat="1" applyFont="1" applyFill="1" applyBorder="1" applyAlignment="1">
      <alignment vertical="center"/>
    </xf>
    <xf numFmtId="0" fontId="5" fillId="2" borderId="38" xfId="0" applyFont="1" applyFill="1" applyBorder="1" applyAlignment="1">
      <alignment horizontal="center" vertical="center"/>
    </xf>
    <xf numFmtId="0" fontId="5" fillId="2" borderId="33" xfId="0" applyFont="1" applyFill="1" applyBorder="1" applyAlignment="1">
      <alignment horizontal="center" vertical="center"/>
    </xf>
    <xf numFmtId="0" fontId="4" fillId="2" borderId="38" xfId="0" applyFont="1" applyFill="1" applyBorder="1" applyAlignment="1">
      <alignment horizontal="center" vertical="center"/>
    </xf>
    <xf numFmtId="0" fontId="5" fillId="2" borderId="24" xfId="0" applyFont="1" applyFill="1" applyBorder="1" applyAlignment="1">
      <alignment horizontal="center" vertical="center"/>
    </xf>
    <xf numFmtId="10" fontId="4" fillId="2" borderId="1" xfId="0" applyNumberFormat="1" applyFont="1" applyFill="1" applyBorder="1" applyAlignment="1">
      <alignment vertical="center"/>
    </xf>
    <xf numFmtId="0" fontId="45" fillId="6" borderId="1" xfId="0" applyFont="1" applyFill="1" applyBorder="1" applyAlignment="1" applyProtection="1">
      <alignment horizontal="center" vertical="center" wrapText="1"/>
      <protection hidden="1"/>
    </xf>
    <xf numFmtId="10" fontId="46" fillId="6" borderId="1" xfId="3" applyNumberFormat="1" applyFont="1" applyFill="1" applyBorder="1" applyAlignment="1" applyProtection="1">
      <alignment horizontal="center" vertical="center" wrapText="1"/>
      <protection hidden="1"/>
    </xf>
    <xf numFmtId="10" fontId="9" fillId="3" borderId="1" xfId="3" applyNumberFormat="1" applyFont="1" applyFill="1" applyBorder="1" applyAlignment="1">
      <alignment vertical="center"/>
    </xf>
    <xf numFmtId="10" fontId="9" fillId="3" borderId="1" xfId="0" applyNumberFormat="1" applyFont="1" applyFill="1" applyBorder="1" applyAlignment="1">
      <alignment vertical="center"/>
    </xf>
    <xf numFmtId="10" fontId="4" fillId="2" borderId="1" xfId="3" applyNumberFormat="1" applyFont="1" applyFill="1" applyBorder="1" applyAlignment="1">
      <alignment vertical="center"/>
    </xf>
    <xf numFmtId="10" fontId="6" fillId="3" borderId="1" xfId="0" applyNumberFormat="1" applyFont="1" applyFill="1" applyBorder="1" applyAlignment="1">
      <alignment vertical="center"/>
    </xf>
    <xf numFmtId="0" fontId="34" fillId="0" borderId="32" xfId="0" applyFont="1" applyBorder="1" applyAlignment="1">
      <alignment vertical="center"/>
    </xf>
    <xf numFmtId="0" fontId="40" fillId="0" borderId="11" xfId="0" applyFont="1" applyBorder="1" applyAlignment="1">
      <alignment vertical="center"/>
    </xf>
    <xf numFmtId="168" fontId="34" fillId="0" borderId="12" xfId="0" applyNumberFormat="1" applyFont="1" applyBorder="1" applyAlignment="1">
      <alignment vertical="center"/>
    </xf>
    <xf numFmtId="167" fontId="34" fillId="0" borderId="12" xfId="3" applyNumberFormat="1" applyFont="1" applyFill="1" applyBorder="1" applyAlignment="1">
      <alignment vertical="center"/>
    </xf>
    <xf numFmtId="168" fontId="35" fillId="2" borderId="13" xfId="0" applyNumberFormat="1" applyFont="1" applyFill="1" applyBorder="1" applyAlignment="1">
      <alignment vertical="center"/>
    </xf>
    <xf numFmtId="10" fontId="24" fillId="4" borderId="1" xfId="6" applyNumberFormat="1" applyFont="1" applyFill="1" applyBorder="1" applyAlignment="1">
      <alignment horizontal="center" vertical="center"/>
    </xf>
    <xf numFmtId="0" fontId="3" fillId="0" borderId="0" xfId="0" applyFont="1" applyAlignment="1">
      <alignment vertical="center" wrapText="1"/>
    </xf>
    <xf numFmtId="0" fontId="42" fillId="0" borderId="0" xfId="14" applyFont="1"/>
    <xf numFmtId="0" fontId="42" fillId="0" borderId="0" xfId="0" applyFont="1"/>
    <xf numFmtId="0" fontId="41" fillId="7" borderId="0" xfId="17" applyFont="1" applyFill="1" applyAlignment="1">
      <alignment vertical="center"/>
    </xf>
    <xf numFmtId="0" fontId="44" fillId="0" borderId="0" xfId="14" applyFont="1" applyAlignment="1">
      <alignment vertical="center"/>
    </xf>
    <xf numFmtId="0" fontId="42" fillId="0" borderId="0" xfId="9" applyFont="1" applyAlignment="1">
      <alignment vertical="center"/>
    </xf>
    <xf numFmtId="0" fontId="44" fillId="0" borderId="0" xfId="9" applyFont="1" applyAlignment="1">
      <alignment vertical="center"/>
    </xf>
    <xf numFmtId="0" fontId="42" fillId="0" borderId="0" xfId="14" applyFont="1" applyAlignment="1">
      <alignment vertical="center" wrapText="1"/>
    </xf>
    <xf numFmtId="0" fontId="42" fillId="0" borderId="0" xfId="9" applyFont="1" applyAlignment="1">
      <alignment horizontal="justify" vertical="center"/>
    </xf>
    <xf numFmtId="0" fontId="42" fillId="4" borderId="0" xfId="9" applyFont="1" applyFill="1" applyAlignment="1">
      <alignment vertical="center"/>
    </xf>
    <xf numFmtId="0" fontId="42" fillId="0" borderId="0" xfId="9" applyFont="1" applyAlignment="1">
      <alignment horizontal="left" vertical="center"/>
    </xf>
    <xf numFmtId="0" fontId="44" fillId="2" borderId="15" xfId="9" applyFont="1" applyFill="1" applyBorder="1" applyAlignment="1">
      <alignment horizontal="center" vertical="center"/>
    </xf>
    <xf numFmtId="0" fontId="44" fillId="2" borderId="17" xfId="9" applyFont="1" applyFill="1" applyBorder="1" applyAlignment="1">
      <alignment horizontal="center" vertical="center" wrapText="1"/>
    </xf>
    <xf numFmtId="0" fontId="44" fillId="2" borderId="15" xfId="9" applyFont="1" applyFill="1" applyBorder="1" applyAlignment="1">
      <alignment horizontal="center" vertical="center" wrapText="1"/>
    </xf>
    <xf numFmtId="0" fontId="50" fillId="2" borderId="16" xfId="9" applyFont="1" applyFill="1" applyBorder="1" applyAlignment="1">
      <alignment horizontal="center" vertical="center" wrapText="1"/>
    </xf>
    <xf numFmtId="0" fontId="44" fillId="0" borderId="0" xfId="9" applyFont="1" applyAlignment="1">
      <alignment horizontal="center" vertical="center"/>
    </xf>
    <xf numFmtId="172" fontId="44" fillId="0" borderId="0" xfId="9" applyNumberFormat="1" applyFont="1" applyAlignment="1">
      <alignment horizontal="center" vertical="center"/>
    </xf>
    <xf numFmtId="0" fontId="44" fillId="2" borderId="20" xfId="9" applyFont="1" applyFill="1" applyBorder="1" applyAlignment="1">
      <alignment vertical="center"/>
    </xf>
    <xf numFmtId="0" fontId="44" fillId="2" borderId="24" xfId="6" quotePrefix="1" applyFont="1" applyFill="1" applyBorder="1" applyAlignment="1">
      <alignment horizontal="center" vertical="center" wrapText="1"/>
    </xf>
    <xf numFmtId="0" fontId="44" fillId="2" borderId="24" xfId="9" applyFont="1" applyFill="1" applyBorder="1" applyAlignment="1">
      <alignment horizontal="center" vertical="center" wrapText="1"/>
    </xf>
    <xf numFmtId="0" fontId="44" fillId="2" borderId="24" xfId="9" quotePrefix="1" applyFont="1" applyFill="1" applyBorder="1" applyAlignment="1">
      <alignment horizontal="center" vertical="center"/>
    </xf>
    <xf numFmtId="0" fontId="44" fillId="2" borderId="20" xfId="6" quotePrefix="1" applyFont="1" applyFill="1" applyBorder="1" applyAlignment="1">
      <alignment horizontal="center" vertical="center" wrapText="1"/>
    </xf>
    <xf numFmtId="173" fontId="42" fillId="0" borderId="17" xfId="9" applyNumberFormat="1" applyFont="1" applyBorder="1" applyAlignment="1">
      <alignment horizontal="center" vertical="center"/>
    </xf>
    <xf numFmtId="0" fontId="42" fillId="0" borderId="14" xfId="9" applyFont="1" applyBorder="1" applyAlignment="1">
      <alignment vertical="center" wrapText="1"/>
    </xf>
    <xf numFmtId="169" fontId="42" fillId="0" borderId="1" xfId="16" applyNumberFormat="1" applyFont="1" applyFill="1" applyBorder="1" applyAlignment="1">
      <alignment horizontal="right" vertical="center"/>
    </xf>
    <xf numFmtId="173" fontId="42" fillId="0" borderId="1" xfId="9" applyNumberFormat="1" applyFont="1" applyBorder="1" applyAlignment="1">
      <alignment horizontal="center" vertical="center"/>
    </xf>
    <xf numFmtId="172" fontId="42" fillId="0" borderId="14" xfId="15" applyFont="1" applyFill="1" applyBorder="1" applyAlignment="1">
      <alignment horizontal="center" vertical="center"/>
    </xf>
    <xf numFmtId="172" fontId="42" fillId="0" borderId="2" xfId="15" applyFont="1" applyFill="1" applyBorder="1" applyAlignment="1">
      <alignment vertical="center"/>
    </xf>
    <xf numFmtId="43" fontId="42" fillId="0" borderId="0" xfId="9" applyNumberFormat="1" applyFont="1" applyAlignment="1">
      <alignment vertical="center"/>
    </xf>
    <xf numFmtId="172" fontId="42" fillId="0" borderId="0" xfId="9" applyNumberFormat="1" applyFont="1" applyAlignment="1">
      <alignment vertical="center"/>
    </xf>
    <xf numFmtId="173" fontId="42" fillId="0" borderId="15" xfId="9" applyNumberFormat="1" applyFont="1" applyBorder="1" applyAlignment="1">
      <alignment horizontal="center" vertical="center"/>
    </xf>
    <xf numFmtId="0" fontId="42" fillId="0" borderId="14" xfId="9" applyFont="1" applyBorder="1" applyAlignment="1">
      <alignment horizontal="justify" vertical="center" wrapText="1"/>
    </xf>
    <xf numFmtId="0" fontId="42" fillId="0" borderId="14" xfId="9" applyFont="1" applyBorder="1" applyAlignment="1">
      <alignment horizontal="left" vertical="center" wrapText="1"/>
    </xf>
    <xf numFmtId="165" fontId="44" fillId="2" borderId="1" xfId="9" quotePrefix="1" applyNumberFormat="1" applyFont="1" applyFill="1" applyBorder="1" applyAlignment="1">
      <alignment horizontal="center" vertical="center"/>
    </xf>
    <xf numFmtId="173" fontId="44" fillId="2" borderId="1" xfId="9" applyNumberFormat="1" applyFont="1" applyFill="1" applyBorder="1" applyAlignment="1">
      <alignment horizontal="center" vertical="center"/>
    </xf>
    <xf numFmtId="172" fontId="44" fillId="2" borderId="14" xfId="9" applyNumberFormat="1" applyFont="1" applyFill="1" applyBorder="1" applyAlignment="1">
      <alignment horizontal="center" vertical="center"/>
    </xf>
    <xf numFmtId="172" fontId="44" fillId="2" borderId="14" xfId="9" applyNumberFormat="1" applyFont="1" applyFill="1" applyBorder="1" applyAlignment="1">
      <alignment vertical="center"/>
    </xf>
    <xf numFmtId="0" fontId="44" fillId="0" borderId="0" xfId="10" applyFont="1" applyAlignment="1">
      <alignment vertical="center"/>
    </xf>
    <xf numFmtId="0" fontId="42" fillId="0" borderId="0" xfId="9" applyFont="1" applyAlignment="1">
      <alignment vertical="center" wrapText="1"/>
    </xf>
    <xf numFmtId="0" fontId="44" fillId="0" borderId="1" xfId="9" applyFont="1" applyBorder="1" applyAlignment="1">
      <alignment horizontal="center" vertical="center" wrapText="1"/>
    </xf>
    <xf numFmtId="10" fontId="42" fillId="0" borderId="1" xfId="9" applyNumberFormat="1" applyFont="1" applyBorder="1" applyAlignment="1">
      <alignment horizontal="center" vertical="center" wrapText="1"/>
    </xf>
    <xf numFmtId="10" fontId="42" fillId="0" borderId="1" xfId="9" applyNumberFormat="1" applyFont="1" applyBorder="1" applyAlignment="1">
      <alignment horizontal="center" vertical="center"/>
    </xf>
    <xf numFmtId="0" fontId="42" fillId="0" borderId="23" xfId="9" applyFont="1" applyBorder="1" applyAlignment="1">
      <alignment horizontal="justify" vertical="center"/>
    </xf>
    <xf numFmtId="10" fontId="44" fillId="0" borderId="1" xfId="13" applyNumberFormat="1" applyFont="1" applyBorder="1" applyAlignment="1">
      <alignment horizontal="center" vertical="center"/>
    </xf>
    <xf numFmtId="0" fontId="42" fillId="0" borderId="0" xfId="12" applyFont="1" applyAlignment="1">
      <alignment vertical="center" wrapText="1"/>
    </xf>
    <xf numFmtId="0" fontId="44" fillId="0" borderId="0" xfId="10" applyFont="1" applyAlignment="1">
      <alignment horizontal="center" vertical="center"/>
    </xf>
    <xf numFmtId="0" fontId="42" fillId="0" borderId="0" xfId="10" applyFont="1" applyAlignment="1">
      <alignment horizontal="center" vertical="center" shrinkToFit="1"/>
    </xf>
    <xf numFmtId="171" fontId="42" fillId="0" borderId="0" xfId="10" applyNumberFormat="1" applyFont="1" applyAlignment="1">
      <alignment horizontal="center" vertical="center" shrinkToFit="1"/>
    </xf>
    <xf numFmtId="0" fontId="42" fillId="0" borderId="0" xfId="10" applyFont="1" applyAlignment="1">
      <alignment horizontal="justify" vertical="center" wrapText="1"/>
    </xf>
    <xf numFmtId="0" fontId="42" fillId="0" borderId="0" xfId="9" applyFont="1" applyAlignment="1">
      <alignment horizontal="right" vertical="center"/>
    </xf>
    <xf numFmtId="0" fontId="52" fillId="0" borderId="0" xfId="11" applyFont="1" applyAlignment="1" applyProtection="1">
      <alignment vertical="center"/>
    </xf>
    <xf numFmtId="14" fontId="42" fillId="0" borderId="0" xfId="9" applyNumberFormat="1" applyFont="1" applyAlignment="1">
      <alignment vertical="center"/>
    </xf>
    <xf numFmtId="172" fontId="42" fillId="0" borderId="1" xfId="15" applyFont="1" applyFill="1" applyBorder="1" applyAlignment="1">
      <alignment vertical="center"/>
    </xf>
    <xf numFmtId="173" fontId="50" fillId="2" borderId="1" xfId="9" applyNumberFormat="1" applyFont="1" applyFill="1" applyBorder="1" applyAlignment="1">
      <alignment horizontal="center" vertical="center"/>
    </xf>
    <xf numFmtId="0" fontId="50" fillId="8" borderId="0" xfId="0" applyFont="1" applyFill="1"/>
    <xf numFmtId="0" fontId="42" fillId="4" borderId="0" xfId="14" applyFont="1" applyFill="1" applyAlignment="1">
      <alignment vertical="center" wrapText="1"/>
    </xf>
    <xf numFmtId="0" fontId="42" fillId="10" borderId="1" xfId="9" applyFont="1" applyFill="1" applyBorder="1" applyAlignment="1">
      <alignment vertical="center"/>
    </xf>
    <xf numFmtId="0" fontId="42" fillId="10" borderId="1" xfId="9" applyFont="1" applyFill="1" applyBorder="1" applyAlignment="1">
      <alignment vertical="center" wrapText="1"/>
    </xf>
    <xf numFmtId="0" fontId="42" fillId="0" borderId="1" xfId="9" applyFont="1" applyBorder="1" applyAlignment="1">
      <alignment vertical="center"/>
    </xf>
    <xf numFmtId="9" fontId="42" fillId="0" borderId="1" xfId="9" applyNumberFormat="1" applyFont="1" applyBorder="1" applyAlignment="1">
      <alignment horizontal="left" vertical="center"/>
    </xf>
    <xf numFmtId="9" fontId="42" fillId="0" borderId="1" xfId="9" applyNumberFormat="1" applyFont="1" applyBorder="1" applyAlignment="1">
      <alignment horizontal="left" vertical="center" wrapText="1"/>
    </xf>
    <xf numFmtId="9" fontId="42" fillId="8" borderId="1" xfId="9" applyNumberFormat="1" applyFont="1" applyFill="1" applyBorder="1" applyAlignment="1">
      <alignment horizontal="justify" vertical="center"/>
    </xf>
    <xf numFmtId="9" fontId="42" fillId="0" borderId="1" xfId="9" applyNumberFormat="1" applyFont="1" applyBorder="1" applyAlignment="1">
      <alignment horizontal="center" vertical="center"/>
    </xf>
    <xf numFmtId="9" fontId="42" fillId="0" borderId="1" xfId="9" applyNumberFormat="1" applyFont="1" applyBorder="1" applyAlignment="1">
      <alignment horizontal="center" vertical="center" wrapText="1"/>
    </xf>
    <xf numFmtId="9" fontId="42" fillId="8" borderId="1" xfId="9" applyNumberFormat="1" applyFont="1" applyFill="1" applyBorder="1" applyAlignment="1">
      <alignment horizontal="center" vertical="center"/>
    </xf>
    <xf numFmtId="173" fontId="42" fillId="0" borderId="0" xfId="9" applyNumberFormat="1" applyFont="1" applyAlignment="1">
      <alignment horizontal="center" vertical="center"/>
    </xf>
    <xf numFmtId="0" fontId="0" fillId="0" borderId="1" xfId="0" applyBorder="1"/>
    <xf numFmtId="0" fontId="42" fillId="0" borderId="1" xfId="14" applyFont="1" applyBorder="1" applyAlignment="1">
      <alignment vertical="center" wrapText="1"/>
    </xf>
    <xf numFmtId="169" fontId="42" fillId="0" borderId="1" xfId="9" applyNumberFormat="1" applyFont="1" applyBorder="1" applyAlignment="1">
      <alignment vertical="center"/>
    </xf>
    <xf numFmtId="44" fontId="42" fillId="0" borderId="1" xfId="9" applyNumberFormat="1" applyFont="1" applyBorder="1" applyAlignment="1">
      <alignment vertical="center"/>
    </xf>
    <xf numFmtId="172" fontId="50" fillId="2" borderId="14" xfId="9" applyNumberFormat="1" applyFont="1" applyFill="1" applyBorder="1" applyAlignment="1">
      <alignment vertical="center"/>
    </xf>
    <xf numFmtId="173" fontId="44" fillId="2" borderId="0" xfId="9" applyNumberFormat="1" applyFont="1" applyFill="1" applyAlignment="1">
      <alignment horizontal="center" vertical="center"/>
    </xf>
    <xf numFmtId="169" fontId="42" fillId="0" borderId="0" xfId="9" applyNumberFormat="1" applyFont="1" applyAlignment="1">
      <alignment vertical="center"/>
    </xf>
    <xf numFmtId="44" fontId="42" fillId="0" borderId="0" xfId="9" applyNumberFormat="1" applyFont="1" applyAlignment="1">
      <alignment vertical="center"/>
    </xf>
    <xf numFmtId="172" fontId="44" fillId="2" borderId="0" xfId="9" applyNumberFormat="1" applyFont="1" applyFill="1" applyAlignment="1">
      <alignment vertical="center"/>
    </xf>
    <xf numFmtId="0" fontId="51" fillId="0" borderId="1" xfId="9" applyFont="1" applyBorder="1" applyAlignment="1">
      <alignment horizontal="center" vertical="center"/>
    </xf>
    <xf numFmtId="169" fontId="51" fillId="0" borderId="1" xfId="9" applyNumberFormat="1" applyFont="1" applyBorder="1" applyAlignment="1">
      <alignment vertical="center"/>
    </xf>
    <xf numFmtId="44" fontId="51" fillId="0" borderId="1" xfId="9" applyNumberFormat="1" applyFont="1" applyBorder="1" applyAlignment="1">
      <alignment vertical="center"/>
    </xf>
    <xf numFmtId="43" fontId="9" fillId="0" borderId="5" xfId="1" applyFont="1" applyFill="1" applyBorder="1" applyAlignment="1">
      <alignment vertical="center"/>
    </xf>
    <xf numFmtId="43" fontId="9" fillId="3" borderId="5" xfId="1" applyFont="1" applyFill="1" applyBorder="1" applyAlignment="1">
      <alignment horizontal="right" vertical="center"/>
    </xf>
    <xf numFmtId="0" fontId="3" fillId="0" borderId="6" xfId="0" applyFont="1" applyBorder="1" applyAlignment="1">
      <alignment horizontal="left"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42" fillId="0" borderId="1" xfId="6" applyFont="1" applyBorder="1" applyAlignment="1">
      <alignment horizontal="left" vertical="center"/>
    </xf>
    <xf numFmtId="0" fontId="0" fillId="0" borderId="14" xfId="0" applyBorder="1" applyAlignment="1">
      <alignment horizontal="left"/>
    </xf>
    <xf numFmtId="0" fontId="0" fillId="0" borderId="23" xfId="0" applyBorder="1" applyAlignment="1">
      <alignment horizontal="left"/>
    </xf>
    <xf numFmtId="0" fontId="0" fillId="0" borderId="2" xfId="0" applyBorder="1" applyAlignment="1">
      <alignment horizontal="left"/>
    </xf>
    <xf numFmtId="9" fontId="44" fillId="0" borderId="14" xfId="9" applyNumberFormat="1" applyFont="1" applyBorder="1" applyAlignment="1">
      <alignment horizontal="center" vertical="center" wrapText="1"/>
    </xf>
    <xf numFmtId="9" fontId="44" fillId="0" borderId="23" xfId="9" applyNumberFormat="1" applyFont="1" applyBorder="1" applyAlignment="1">
      <alignment horizontal="center" vertical="center" wrapText="1"/>
    </xf>
    <xf numFmtId="9" fontId="44" fillId="0" borderId="2" xfId="9" applyNumberFormat="1" applyFont="1" applyBorder="1" applyAlignment="1">
      <alignment horizontal="center" vertical="center" wrapText="1"/>
    </xf>
    <xf numFmtId="0" fontId="42" fillId="0" borderId="14" xfId="9" applyFont="1" applyBorder="1" applyAlignment="1">
      <alignment horizontal="center" vertical="center"/>
    </xf>
    <xf numFmtId="0" fontId="42" fillId="0" borderId="23" xfId="9" applyFont="1" applyBorder="1" applyAlignment="1">
      <alignment horizontal="center" vertical="center"/>
    </xf>
    <xf numFmtId="0" fontId="42" fillId="0" borderId="2" xfId="9" applyFont="1" applyBorder="1" applyAlignment="1">
      <alignment horizontal="center" vertical="center"/>
    </xf>
    <xf numFmtId="0" fontId="42" fillId="0" borderId="14" xfId="14" applyFont="1" applyBorder="1" applyAlignment="1">
      <alignment horizontal="center" vertical="center" wrapText="1"/>
    </xf>
    <xf numFmtId="0" fontId="42" fillId="0" borderId="23" xfId="14" applyFont="1" applyBorder="1" applyAlignment="1">
      <alignment horizontal="center" vertical="center" wrapText="1"/>
    </xf>
    <xf numFmtId="0" fontId="42" fillId="0" borderId="2" xfId="14" applyFont="1" applyBorder="1" applyAlignment="1">
      <alignment horizontal="center" vertical="center" wrapText="1"/>
    </xf>
    <xf numFmtId="0" fontId="44" fillId="0" borderId="0" xfId="9" applyFont="1" applyAlignment="1">
      <alignment horizontal="center" vertical="center"/>
    </xf>
    <xf numFmtId="14" fontId="42" fillId="0" borderId="0" xfId="10" applyNumberFormat="1" applyFont="1" applyAlignment="1">
      <alignment horizontal="center" vertical="center"/>
    </xf>
    <xf numFmtId="0" fontId="42" fillId="0" borderId="0" xfId="10" applyFont="1" applyAlignment="1">
      <alignment horizontal="left" vertical="center" wrapText="1"/>
    </xf>
    <xf numFmtId="170" fontId="44" fillId="0" borderId="0" xfId="10" applyNumberFormat="1" applyFont="1" applyAlignment="1">
      <alignment horizontal="center" vertical="center"/>
    </xf>
    <xf numFmtId="0" fontId="42" fillId="0" borderId="23" xfId="9" applyFont="1" applyBorder="1" applyAlignment="1">
      <alignment horizontal="right" vertical="center"/>
    </xf>
    <xf numFmtId="0" fontId="44" fillId="0" borderId="23" xfId="9" applyFont="1" applyBorder="1" applyAlignment="1">
      <alignment horizontal="right" vertical="center"/>
    </xf>
    <xf numFmtId="0" fontId="44" fillId="0" borderId="0" xfId="10" applyFont="1" applyAlignment="1">
      <alignment horizontal="center" vertical="center"/>
    </xf>
    <xf numFmtId="0" fontId="44" fillId="0" borderId="0" xfId="0" applyFont="1" applyAlignment="1">
      <alignment horizontal="justify" vertical="justify"/>
    </xf>
    <xf numFmtId="0" fontId="44" fillId="0" borderId="21" xfId="0" applyFont="1" applyBorder="1" applyAlignment="1">
      <alignment horizontal="justify" vertical="justify"/>
    </xf>
    <xf numFmtId="0" fontId="44" fillId="0" borderId="1" xfId="9" applyFont="1" applyBorder="1" applyAlignment="1">
      <alignment horizontal="center" vertical="center" wrapText="1"/>
    </xf>
    <xf numFmtId="0" fontId="44" fillId="0" borderId="0" xfId="0" applyFont="1" applyAlignment="1">
      <alignment horizontal="left"/>
    </xf>
    <xf numFmtId="0" fontId="44" fillId="0" borderId="0" xfId="0" applyFont="1" applyAlignment="1">
      <alignment horizontal="center"/>
    </xf>
    <xf numFmtId="0" fontId="44" fillId="2" borderId="17" xfId="9" applyFont="1" applyFill="1" applyBorder="1" applyAlignment="1">
      <alignment horizontal="center" vertical="center"/>
    </xf>
    <xf numFmtId="0" fontId="44" fillId="2" borderId="24" xfId="9" applyFont="1" applyFill="1" applyBorder="1" applyAlignment="1">
      <alignment horizontal="center" vertical="center"/>
    </xf>
    <xf numFmtId="0" fontId="41" fillId="9" borderId="0" xfId="0" applyFont="1" applyFill="1" applyAlignment="1">
      <alignment horizontal="center" vertical="center"/>
    </xf>
    <xf numFmtId="0" fontId="41" fillId="7" borderId="15" xfId="17" applyFont="1" applyFill="1" applyBorder="1" applyAlignment="1">
      <alignment horizontal="center" vertical="center"/>
    </xf>
    <xf numFmtId="0" fontId="41" fillId="7" borderId="3" xfId="17" applyFont="1" applyFill="1" applyBorder="1" applyAlignment="1">
      <alignment horizontal="center" vertical="center"/>
    </xf>
    <xf numFmtId="0" fontId="44" fillId="2" borderId="17" xfId="9" applyFont="1" applyFill="1" applyBorder="1" applyAlignment="1">
      <alignment horizontal="center" vertical="center" wrapText="1"/>
    </xf>
    <xf numFmtId="0" fontId="44" fillId="2" borderId="24" xfId="9" applyFont="1" applyFill="1" applyBorder="1" applyAlignment="1">
      <alignment horizontal="center" vertical="center" wrapText="1"/>
    </xf>
    <xf numFmtId="0" fontId="44" fillId="2" borderId="14" xfId="9" applyFont="1" applyFill="1" applyBorder="1" applyAlignment="1">
      <alignment horizontal="right" vertical="center"/>
    </xf>
    <xf numFmtId="0" fontId="44" fillId="2" borderId="2" xfId="9" applyFont="1" applyFill="1" applyBorder="1" applyAlignment="1">
      <alignment horizontal="right" vertical="center"/>
    </xf>
    <xf numFmtId="0" fontId="42" fillId="0" borderId="0" xfId="9" applyFont="1" applyAlignment="1">
      <alignment horizontal="justify" vertical="center" wrapText="1"/>
    </xf>
    <xf numFmtId="0" fontId="53" fillId="10" borderId="1" xfId="9" applyFont="1" applyFill="1" applyBorder="1" applyAlignment="1">
      <alignment horizontal="left" vertical="center" wrapText="1"/>
    </xf>
    <xf numFmtId="0" fontId="42" fillId="10" borderId="1" xfId="9" applyFont="1" applyFill="1" applyBorder="1" applyAlignment="1">
      <alignment horizontal="left" vertical="center" wrapText="1"/>
    </xf>
    <xf numFmtId="0" fontId="5" fillId="2" borderId="4" xfId="0" applyFont="1" applyFill="1" applyBorder="1" applyAlignment="1">
      <alignment horizontal="center" vertical="center"/>
    </xf>
    <xf numFmtId="0" fontId="5" fillId="2" borderId="1" xfId="0" applyFont="1" applyFill="1" applyBorder="1" applyAlignment="1">
      <alignment horizontal="center" vertical="center"/>
    </xf>
    <xf numFmtId="0" fontId="3" fillId="0" borderId="1" xfId="0" applyFont="1" applyBorder="1" applyAlignment="1">
      <alignment horizontal="left"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3" fillId="0" borderId="0" xfId="0" applyFont="1" applyAlignment="1">
      <alignment horizontal="left" vertical="center" wrapText="1"/>
    </xf>
    <xf numFmtId="0" fontId="5" fillId="2" borderId="33" xfId="0" applyFont="1" applyFill="1" applyBorder="1" applyAlignment="1">
      <alignment horizontal="center" vertical="center"/>
    </xf>
    <xf numFmtId="0" fontId="5" fillId="2" borderId="24" xfId="0" applyFont="1" applyFill="1" applyBorder="1" applyAlignment="1">
      <alignment horizontal="center" vertical="center"/>
    </xf>
    <xf numFmtId="0" fontId="3" fillId="0" borderId="1" xfId="0" applyFont="1" applyBorder="1" applyAlignment="1">
      <alignment horizontal="left" vertical="center" wrapText="1"/>
    </xf>
    <xf numFmtId="0" fontId="2" fillId="6" borderId="39" xfId="0" applyFont="1" applyFill="1" applyBorder="1" applyAlignment="1">
      <alignment horizontal="center" vertical="center"/>
    </xf>
    <xf numFmtId="0" fontId="2" fillId="6" borderId="40" xfId="0" applyFont="1" applyFill="1" applyBorder="1" applyAlignment="1">
      <alignment horizontal="center" vertical="center"/>
    </xf>
    <xf numFmtId="0" fontId="2" fillId="6" borderId="41" xfId="0" applyFont="1" applyFill="1" applyBorder="1" applyAlignment="1">
      <alignment horizontal="center"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5" fillId="2" borderId="33"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38" xfId="0" applyFont="1" applyFill="1" applyBorder="1" applyAlignment="1">
      <alignment horizontal="center" vertical="center" wrapText="1"/>
    </xf>
    <xf numFmtId="0" fontId="5" fillId="2" borderId="5"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38" xfId="0" applyFont="1" applyFill="1" applyBorder="1" applyAlignment="1">
      <alignment horizontal="center" vertical="center"/>
    </xf>
    <xf numFmtId="0" fontId="9" fillId="0" borderId="8" xfId="0" applyFont="1" applyBorder="1" applyAlignment="1">
      <alignment horizontal="left" vertical="center" wrapText="1"/>
    </xf>
    <xf numFmtId="0" fontId="9" fillId="0" borderId="3" xfId="0" applyFont="1" applyBorder="1" applyAlignment="1">
      <alignment horizontal="left" vertical="center" wrapText="1"/>
    </xf>
    <xf numFmtId="0" fontId="9" fillId="0" borderId="9" xfId="0" applyFont="1" applyBorder="1" applyAlignment="1">
      <alignment horizontal="left" vertical="center" wrapText="1"/>
    </xf>
    <xf numFmtId="0" fontId="5" fillId="2" borderId="10" xfId="0" applyFont="1" applyFill="1" applyBorder="1" applyAlignment="1">
      <alignment horizontal="left" vertical="center"/>
    </xf>
    <xf numFmtId="0" fontId="5" fillId="2" borderId="2" xfId="0" applyFont="1" applyFill="1" applyBorder="1" applyAlignment="1">
      <alignment horizontal="left" vertical="center"/>
    </xf>
    <xf numFmtId="0" fontId="4" fillId="2" borderId="33" xfId="0" applyFont="1" applyFill="1" applyBorder="1" applyAlignment="1">
      <alignment horizontal="center" vertical="center"/>
    </xf>
    <xf numFmtId="0" fontId="4" fillId="2" borderId="24" xfId="0" applyFont="1" applyFill="1" applyBorder="1" applyAlignment="1">
      <alignment horizontal="center" vertical="center"/>
    </xf>
    <xf numFmtId="0" fontId="4" fillId="2" borderId="38"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9" fillId="3" borderId="1" xfId="0" applyFont="1" applyFill="1" applyBorder="1" applyAlignment="1">
      <alignment horizontal="right" vertical="center"/>
    </xf>
    <xf numFmtId="0" fontId="9" fillId="3" borderId="5" xfId="0" applyFont="1" applyFill="1" applyBorder="1" applyAlignment="1">
      <alignment horizontal="right" vertical="center"/>
    </xf>
    <xf numFmtId="169" fontId="8" fillId="3" borderId="14" xfId="2" applyNumberFormat="1" applyFont="1" applyFill="1" applyBorder="1" applyAlignment="1">
      <alignment horizontal="right" vertical="center"/>
    </xf>
    <xf numFmtId="169" fontId="8" fillId="3" borderId="42" xfId="2" applyNumberFormat="1" applyFont="1" applyFill="1" applyBorder="1" applyAlignment="1">
      <alignment horizontal="right" vertical="center"/>
    </xf>
    <xf numFmtId="164" fontId="9" fillId="3" borderId="14" xfId="2" applyFont="1" applyFill="1" applyBorder="1" applyAlignment="1">
      <alignment horizontal="right" vertical="center"/>
    </xf>
    <xf numFmtId="164" fontId="9" fillId="3" borderId="42" xfId="2" applyFont="1" applyFill="1" applyBorder="1" applyAlignment="1">
      <alignment horizontal="right" vertical="center"/>
    </xf>
    <xf numFmtId="14" fontId="8" fillId="3" borderId="14" xfId="0" applyNumberFormat="1" applyFont="1" applyFill="1" applyBorder="1" applyAlignment="1">
      <alignment horizontal="right" vertical="center"/>
    </xf>
    <xf numFmtId="14" fontId="8" fillId="3" borderId="42" xfId="0" applyNumberFormat="1" applyFont="1" applyFill="1" applyBorder="1" applyAlignment="1">
      <alignment horizontal="right" vertical="center"/>
    </xf>
    <xf numFmtId="14" fontId="8" fillId="3" borderId="14" xfId="0" applyNumberFormat="1" applyFont="1" applyFill="1" applyBorder="1" applyAlignment="1">
      <alignment horizontal="right" vertical="center" wrapText="1"/>
    </xf>
    <xf numFmtId="14" fontId="8" fillId="3" borderId="42" xfId="0" applyNumberFormat="1" applyFont="1" applyFill="1" applyBorder="1" applyAlignment="1">
      <alignment horizontal="right" vertical="center" wrapText="1"/>
    </xf>
    <xf numFmtId="0" fontId="9" fillId="0" borderId="6" xfId="0" applyFont="1" applyBorder="1" applyAlignment="1">
      <alignment horizontal="left" vertical="center" wrapText="1"/>
    </xf>
    <xf numFmtId="0" fontId="9" fillId="0" borderId="0" xfId="0" applyFont="1" applyAlignment="1">
      <alignment horizontal="left" vertical="center" wrapText="1"/>
    </xf>
    <xf numFmtId="0" fontId="9" fillId="0" borderId="7" xfId="0" applyFont="1" applyBorder="1" applyAlignment="1">
      <alignment horizontal="left" vertical="center" wrapText="1"/>
    </xf>
    <xf numFmtId="14" fontId="9" fillId="3" borderId="14" xfId="0" applyNumberFormat="1" applyFont="1" applyFill="1" applyBorder="1" applyAlignment="1">
      <alignment horizontal="right" vertical="center"/>
    </xf>
    <xf numFmtId="14" fontId="9" fillId="3" borderId="42" xfId="0" applyNumberFormat="1" applyFont="1" applyFill="1" applyBorder="1" applyAlignment="1">
      <alignment horizontal="right" vertical="center"/>
    </xf>
    <xf numFmtId="14" fontId="9" fillId="3" borderId="14" xfId="0" applyNumberFormat="1" applyFont="1" applyFill="1" applyBorder="1" applyAlignment="1">
      <alignment horizontal="right" vertical="center" wrapText="1"/>
    </xf>
    <xf numFmtId="14" fontId="9" fillId="3" borderId="42" xfId="0" applyNumberFormat="1" applyFont="1" applyFill="1" applyBorder="1" applyAlignment="1">
      <alignment horizontal="right" vertical="center" wrapText="1"/>
    </xf>
    <xf numFmtId="0" fontId="15" fillId="0" borderId="14" xfId="0" applyFont="1" applyBorder="1" applyAlignment="1">
      <alignment horizontal="justify" vertical="center" wrapText="1"/>
    </xf>
    <xf numFmtId="0" fontId="15" fillId="0" borderId="23" xfId="0" applyFont="1" applyBorder="1" applyAlignment="1">
      <alignment horizontal="justify" vertical="center" wrapText="1"/>
    </xf>
    <xf numFmtId="0" fontId="15" fillId="0" borderId="2" xfId="0" applyFont="1" applyBorder="1" applyAlignment="1">
      <alignment horizontal="justify" vertical="center" wrapText="1"/>
    </xf>
    <xf numFmtId="0" fontId="15" fillId="4" borderId="14" xfId="0" applyFont="1" applyFill="1" applyBorder="1" applyAlignment="1">
      <alignment horizontal="justify" vertical="center" wrapText="1"/>
    </xf>
    <xf numFmtId="0" fontId="15" fillId="4" borderId="23" xfId="0" applyFont="1" applyFill="1" applyBorder="1" applyAlignment="1">
      <alignment horizontal="justify" vertical="center" wrapText="1"/>
    </xf>
    <xf numFmtId="0" fontId="15" fillId="4" borderId="2" xfId="0" applyFont="1" applyFill="1" applyBorder="1" applyAlignment="1">
      <alignment horizontal="justify" vertical="center" wrapText="1"/>
    </xf>
    <xf numFmtId="0" fontId="15" fillId="4" borderId="20" xfId="0" applyFont="1" applyFill="1" applyBorder="1" applyAlignment="1">
      <alignment horizontal="justify" vertical="center" wrapText="1"/>
    </xf>
    <xf numFmtId="0" fontId="15" fillId="4" borderId="21" xfId="0" applyFont="1" applyFill="1" applyBorder="1" applyAlignment="1">
      <alignment horizontal="justify" vertical="center" wrapText="1"/>
    </xf>
    <xf numFmtId="0" fontId="15" fillId="4" borderId="22" xfId="0" applyFont="1" applyFill="1" applyBorder="1" applyAlignment="1">
      <alignment horizontal="justify" vertical="center" wrapText="1"/>
    </xf>
    <xf numFmtId="0" fontId="14" fillId="3" borderId="14" xfId="0" applyFont="1" applyFill="1" applyBorder="1" applyAlignment="1">
      <alignment horizontal="center" vertical="center"/>
    </xf>
    <xf numFmtId="0" fontId="14" fillId="3" borderId="2" xfId="0" applyFont="1" applyFill="1" applyBorder="1" applyAlignment="1">
      <alignment horizontal="center" vertical="center"/>
    </xf>
    <xf numFmtId="0" fontId="14" fillId="3" borderId="1" xfId="0" applyFont="1" applyFill="1" applyBorder="1" applyAlignment="1">
      <alignment horizontal="center" vertical="center"/>
    </xf>
    <xf numFmtId="4" fontId="15" fillId="4" borderId="1" xfId="7" applyNumberFormat="1" applyFont="1" applyFill="1" applyBorder="1" applyAlignment="1" applyProtection="1">
      <alignment horizontal="left"/>
    </xf>
    <xf numFmtId="4" fontId="15" fillId="4" borderId="18" xfId="7" applyNumberFormat="1" applyFont="1" applyFill="1" applyBorder="1" applyAlignment="1" applyProtection="1">
      <alignment horizontal="left"/>
    </xf>
    <xf numFmtId="4" fontId="15" fillId="4" borderId="0" xfId="7" applyNumberFormat="1" applyFont="1" applyFill="1" applyBorder="1" applyAlignment="1" applyProtection="1">
      <alignment horizontal="left"/>
    </xf>
    <xf numFmtId="4" fontId="15" fillId="4" borderId="19" xfId="7" applyNumberFormat="1" applyFont="1" applyFill="1" applyBorder="1" applyAlignment="1" applyProtection="1">
      <alignment horizontal="left"/>
    </xf>
    <xf numFmtId="0" fontId="28" fillId="0" borderId="20" xfId="4" applyFont="1" applyBorder="1" applyAlignment="1">
      <alignment horizontal="right" vertical="center"/>
    </xf>
    <xf numFmtId="0" fontId="28" fillId="0" borderId="21" xfId="4" applyFont="1" applyBorder="1" applyAlignment="1">
      <alignment horizontal="right" vertical="center"/>
    </xf>
    <xf numFmtId="0" fontId="17" fillId="0" borderId="21" xfId="0" applyFont="1" applyBorder="1" applyAlignment="1">
      <alignment horizontal="left" vertical="center" wrapText="1"/>
    </xf>
    <xf numFmtId="0" fontId="17" fillId="0" borderId="22" xfId="0" applyFont="1" applyBorder="1" applyAlignment="1">
      <alignment horizontal="left" vertical="center" wrapText="1"/>
    </xf>
    <xf numFmtId="0" fontId="15" fillId="4" borderId="20" xfId="0" applyFont="1" applyFill="1" applyBorder="1" applyAlignment="1">
      <alignment horizontal="justify" vertical="center"/>
    </xf>
    <xf numFmtId="0" fontId="16" fillId="4" borderId="21" xfId="0" applyFont="1" applyFill="1" applyBorder="1" applyAlignment="1">
      <alignment horizontal="justify" vertical="center"/>
    </xf>
    <xf numFmtId="0" fontId="16" fillId="4" borderId="22" xfId="0" applyFont="1" applyFill="1" applyBorder="1" applyAlignment="1">
      <alignment horizontal="justify" vertical="center"/>
    </xf>
    <xf numFmtId="0" fontId="14" fillId="3" borderId="23" xfId="0" applyFont="1" applyFill="1" applyBorder="1" applyAlignment="1">
      <alignment horizontal="center" vertical="center"/>
    </xf>
    <xf numFmtId="0" fontId="15" fillId="0" borderId="14" xfId="0" applyFont="1" applyBorder="1" applyAlignment="1">
      <alignment horizontal="left"/>
    </xf>
    <xf numFmtId="0" fontId="15" fillId="0" borderId="2" xfId="0" applyFont="1" applyBorder="1" applyAlignment="1">
      <alignment horizontal="left"/>
    </xf>
    <xf numFmtId="4" fontId="15" fillId="5" borderId="15" xfId="7" applyNumberFormat="1" applyFont="1" applyFill="1" applyBorder="1" applyAlignment="1" applyProtection="1">
      <alignment horizontal="center" vertical="center"/>
    </xf>
    <xf numFmtId="4" fontId="15" fillId="5" borderId="3" xfId="7" applyNumberFormat="1" applyFont="1" applyFill="1" applyBorder="1" applyAlignment="1" applyProtection="1">
      <alignment horizontal="center" vertical="center"/>
    </xf>
    <xf numFmtId="4" fontId="15" fillId="5" borderId="16" xfId="7" applyNumberFormat="1" applyFont="1" applyFill="1" applyBorder="1" applyAlignment="1" applyProtection="1">
      <alignment horizontal="center" vertical="center"/>
    </xf>
    <xf numFmtId="4" fontId="15" fillId="5" borderId="18" xfId="7" applyNumberFormat="1" applyFont="1" applyFill="1" applyBorder="1" applyAlignment="1" applyProtection="1">
      <alignment horizontal="center" vertical="center"/>
    </xf>
    <xf numFmtId="4" fontId="15" fillId="5" borderId="0" xfId="7" applyNumberFormat="1" applyFont="1" applyFill="1" applyBorder="1" applyAlignment="1" applyProtection="1">
      <alignment horizontal="center" vertical="center"/>
    </xf>
    <xf numFmtId="4" fontId="15" fillId="5" borderId="19" xfId="7" applyNumberFormat="1" applyFont="1" applyFill="1" applyBorder="1" applyAlignment="1" applyProtection="1">
      <alignment horizontal="center" vertical="center"/>
    </xf>
    <xf numFmtId="4" fontId="15" fillId="5" borderId="20" xfId="7" applyNumberFormat="1" applyFont="1" applyFill="1" applyBorder="1" applyAlignment="1" applyProtection="1">
      <alignment horizontal="center" vertical="center"/>
    </xf>
    <xf numFmtId="4" fontId="15" fillId="5" borderId="21" xfId="7" applyNumberFormat="1" applyFont="1" applyFill="1" applyBorder="1" applyAlignment="1" applyProtection="1">
      <alignment horizontal="center" vertical="center"/>
    </xf>
    <xf numFmtId="4" fontId="15" fillId="5" borderId="22" xfId="7" applyNumberFormat="1" applyFont="1" applyFill="1" applyBorder="1" applyAlignment="1" applyProtection="1">
      <alignment horizontal="center" vertical="center"/>
    </xf>
    <xf numFmtId="0" fontId="15" fillId="4" borderId="14" xfId="0" applyFont="1" applyFill="1" applyBorder="1"/>
    <xf numFmtId="0" fontId="15" fillId="4" borderId="23" xfId="0" applyFont="1" applyFill="1" applyBorder="1"/>
    <xf numFmtId="0" fontId="15" fillId="4" borderId="2" xfId="0" applyFont="1" applyFill="1" applyBorder="1"/>
    <xf numFmtId="0" fontId="15" fillId="0" borderId="15"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16" xfId="0" applyFont="1" applyBorder="1" applyAlignment="1">
      <alignment horizontal="justify" vertical="center" wrapText="1"/>
    </xf>
    <xf numFmtId="0" fontId="15" fillId="0" borderId="0" xfId="0" applyFont="1" applyAlignment="1">
      <alignment horizontal="justify" vertical="center" wrapText="1"/>
    </xf>
    <xf numFmtId="0" fontId="15" fillId="0" borderId="19" xfId="0" applyFont="1" applyBorder="1" applyAlignment="1">
      <alignment horizontal="justify" vertical="center" wrapText="1"/>
    </xf>
    <xf numFmtId="0" fontId="28" fillId="0" borderId="18" xfId="4" applyFont="1" applyBorder="1" applyAlignment="1">
      <alignment horizontal="right" vertical="center"/>
    </xf>
    <xf numFmtId="0" fontId="28" fillId="0" borderId="0" xfId="4" applyFont="1" applyBorder="1" applyAlignment="1">
      <alignment horizontal="right" vertical="center"/>
    </xf>
    <xf numFmtId="0" fontId="17" fillId="0" borderId="0" xfId="0" applyFont="1" applyAlignment="1">
      <alignment horizontal="left" vertical="center" wrapText="1"/>
    </xf>
    <xf numFmtId="0" fontId="17" fillId="0" borderId="19" xfId="0" applyFont="1" applyBorder="1" applyAlignment="1">
      <alignment horizontal="left" vertical="center" wrapText="1"/>
    </xf>
    <xf numFmtId="4" fontId="17" fillId="0" borderId="1" xfId="7" applyNumberFormat="1" applyFont="1" applyBorder="1" applyAlignment="1" applyProtection="1">
      <alignment vertical="center"/>
    </xf>
    <xf numFmtId="0" fontId="14" fillId="3" borderId="14" xfId="0" applyFont="1" applyFill="1" applyBorder="1" applyAlignment="1">
      <alignment horizontal="left" vertical="center"/>
    </xf>
    <xf numFmtId="0" fontId="14" fillId="3" borderId="2" xfId="0" applyFont="1" applyFill="1" applyBorder="1" applyAlignment="1">
      <alignment horizontal="left" vertical="center"/>
    </xf>
    <xf numFmtId="0" fontId="15" fillId="4" borderId="14" xfId="0" applyFont="1" applyFill="1" applyBorder="1" applyAlignment="1">
      <alignment vertical="center"/>
    </xf>
    <xf numFmtId="0" fontId="15" fillId="4" borderId="23" xfId="0" applyFont="1" applyFill="1" applyBorder="1" applyAlignment="1">
      <alignment vertical="center"/>
    </xf>
    <xf numFmtId="0" fontId="15" fillId="4" borderId="2" xfId="0" applyFont="1" applyFill="1" applyBorder="1" applyAlignment="1">
      <alignment vertical="center"/>
    </xf>
    <xf numFmtId="0" fontId="15" fillId="4" borderId="14" xfId="0" applyFont="1" applyFill="1" applyBorder="1" applyAlignment="1">
      <alignment horizontal="justify" vertical="center"/>
    </xf>
    <xf numFmtId="0" fontId="16" fillId="4" borderId="23" xfId="0" applyFont="1" applyFill="1" applyBorder="1" applyAlignment="1">
      <alignment horizontal="justify" vertical="center"/>
    </xf>
    <xf numFmtId="0" fontId="16" fillId="4" borderId="2" xfId="0" applyFont="1" applyFill="1" applyBorder="1" applyAlignment="1">
      <alignment horizontal="justify" vertical="center"/>
    </xf>
    <xf numFmtId="0" fontId="17" fillId="4" borderId="14" xfId="0" applyFont="1" applyFill="1" applyBorder="1" applyAlignment="1">
      <alignment vertical="center"/>
    </xf>
    <xf numFmtId="0" fontId="17" fillId="4" borderId="2" xfId="0" applyFont="1" applyFill="1" applyBorder="1" applyAlignment="1">
      <alignment vertical="center"/>
    </xf>
    <xf numFmtId="0" fontId="17" fillId="0" borderId="15" xfId="0" applyFont="1" applyBorder="1" applyAlignment="1">
      <alignment horizontal="left" vertical="center"/>
    </xf>
    <xf numFmtId="0" fontId="17" fillId="0" borderId="16" xfId="0" applyFont="1" applyBorder="1" applyAlignment="1">
      <alignment horizontal="left" vertical="center"/>
    </xf>
    <xf numFmtId="0" fontId="17" fillId="3" borderId="14" xfId="0" applyFont="1" applyFill="1" applyBorder="1" applyAlignment="1">
      <alignment horizontal="center" vertical="center"/>
    </xf>
    <xf numFmtId="0" fontId="17" fillId="3" borderId="23" xfId="0" applyFont="1" applyFill="1" applyBorder="1" applyAlignment="1">
      <alignment horizontal="center" vertical="center"/>
    </xf>
    <xf numFmtId="0" fontId="17" fillId="3" borderId="2" xfId="0" applyFont="1" applyFill="1" applyBorder="1" applyAlignment="1">
      <alignment horizontal="center" vertical="center"/>
    </xf>
    <xf numFmtId="4" fontId="17" fillId="0" borderId="14" xfId="7" applyNumberFormat="1" applyFont="1" applyBorder="1" applyAlignment="1" applyProtection="1">
      <alignment horizontal="left" vertical="center"/>
    </xf>
    <xf numFmtId="4" fontId="17" fillId="0" borderId="23" xfId="7" applyNumberFormat="1" applyFont="1" applyBorder="1" applyAlignment="1" applyProtection="1">
      <alignment horizontal="left" vertical="center"/>
    </xf>
    <xf numFmtId="4" fontId="17" fillId="0" borderId="2" xfId="7" applyNumberFormat="1" applyFont="1" applyBorder="1" applyAlignment="1" applyProtection="1">
      <alignment horizontal="left" vertical="center"/>
    </xf>
    <xf numFmtId="0" fontId="15" fillId="4" borderId="14" xfId="0" applyFont="1" applyFill="1" applyBorder="1" applyAlignment="1" applyProtection="1">
      <alignment horizontal="justify" vertical="center" wrapText="1"/>
      <protection hidden="1"/>
    </xf>
    <xf numFmtId="0" fontId="15" fillId="4" borderId="23" xfId="0" applyFont="1" applyFill="1" applyBorder="1" applyAlignment="1" applyProtection="1">
      <alignment horizontal="justify" vertical="center" wrapText="1"/>
      <protection hidden="1"/>
    </xf>
    <xf numFmtId="0" fontId="15" fillId="4" borderId="2" xfId="0" applyFont="1" applyFill="1" applyBorder="1" applyAlignment="1" applyProtection="1">
      <alignment horizontal="justify" vertical="center" wrapText="1"/>
      <protection hidden="1"/>
    </xf>
    <xf numFmtId="0" fontId="15" fillId="4" borderId="18" xfId="0" applyFont="1" applyFill="1" applyBorder="1" applyAlignment="1" applyProtection="1">
      <alignment horizontal="justify" vertical="center" wrapText="1"/>
      <protection hidden="1"/>
    </xf>
    <xf numFmtId="0" fontId="15" fillId="4" borderId="0" xfId="0" applyFont="1" applyFill="1" applyAlignment="1" applyProtection="1">
      <alignment horizontal="justify" vertical="center" wrapText="1"/>
      <protection hidden="1"/>
    </xf>
    <xf numFmtId="0" fontId="15" fillId="4" borderId="19" xfId="0" applyFont="1" applyFill="1" applyBorder="1" applyAlignment="1" applyProtection="1">
      <alignment horizontal="justify" vertical="center" wrapText="1"/>
      <protection hidden="1"/>
    </xf>
    <xf numFmtId="0" fontId="15" fillId="0" borderId="20" xfId="0" applyFont="1" applyBorder="1" applyAlignment="1" applyProtection="1">
      <alignment horizontal="justify" vertical="center"/>
      <protection hidden="1"/>
    </xf>
    <xf numFmtId="0" fontId="15" fillId="0" borderId="21" xfId="0" applyFont="1" applyBorder="1" applyAlignment="1" applyProtection="1">
      <alignment horizontal="justify" vertical="center"/>
      <protection hidden="1"/>
    </xf>
    <xf numFmtId="0" fontId="15" fillId="0" borderId="22" xfId="0" applyFont="1" applyBorder="1" applyAlignment="1" applyProtection="1">
      <alignment horizontal="justify" vertical="center"/>
      <protection hidden="1"/>
    </xf>
    <xf numFmtId="0" fontId="17" fillId="0" borderId="14" xfId="0" applyFont="1" applyBorder="1" applyAlignment="1" applyProtection="1">
      <alignment vertical="center"/>
      <protection hidden="1"/>
    </xf>
    <xf numFmtId="0" fontId="17" fillId="0" borderId="2" xfId="0" applyFont="1" applyBorder="1" applyAlignment="1" applyProtection="1">
      <alignment vertical="center"/>
      <protection hidden="1"/>
    </xf>
    <xf numFmtId="0" fontId="14" fillId="3" borderId="1" xfId="0" applyFont="1" applyFill="1" applyBorder="1" applyAlignment="1" applyProtection="1">
      <alignment horizontal="left"/>
      <protection hidden="1"/>
    </xf>
    <xf numFmtId="0" fontId="14" fillId="3" borderId="1" xfId="0" applyFont="1" applyFill="1" applyBorder="1" applyProtection="1">
      <protection hidden="1"/>
    </xf>
    <xf numFmtId="4" fontId="14" fillId="3" borderId="14" xfId="7" applyNumberFormat="1" applyFont="1" applyFill="1" applyBorder="1" applyProtection="1">
      <protection hidden="1"/>
    </xf>
    <xf numFmtId="4" fontId="14" fillId="3" borderId="23" xfId="7" applyNumberFormat="1" applyFont="1" applyFill="1" applyBorder="1" applyProtection="1">
      <protection hidden="1"/>
    </xf>
    <xf numFmtId="0" fontId="15" fillId="0" borderId="14" xfId="0" applyFont="1" applyBorder="1" applyAlignment="1" applyProtection="1">
      <alignment horizontal="justify" vertical="center" wrapText="1"/>
      <protection hidden="1"/>
    </xf>
    <xf numFmtId="0" fontId="15" fillId="0" borderId="23" xfId="0" applyFont="1" applyBorder="1" applyAlignment="1" applyProtection="1">
      <alignment horizontal="justify" vertical="center" wrapText="1"/>
      <protection hidden="1"/>
    </xf>
    <xf numFmtId="0" fontId="15" fillId="0" borderId="2" xfId="0" applyFont="1" applyBorder="1" applyAlignment="1" applyProtection="1">
      <alignment horizontal="justify" vertical="center" wrapText="1"/>
      <protection hidden="1"/>
    </xf>
    <xf numFmtId="0" fontId="14" fillId="3" borderId="23" xfId="0" applyFont="1" applyFill="1" applyBorder="1" applyAlignment="1">
      <alignment horizontal="left" vertical="center"/>
    </xf>
    <xf numFmtId="0" fontId="15" fillId="0" borderId="14" xfId="0" applyFont="1" applyBorder="1" applyAlignment="1">
      <alignment horizontal="left" vertical="center" wrapText="1"/>
    </xf>
    <xf numFmtId="0" fontId="15" fillId="0" borderId="2" xfId="0" applyFont="1" applyBorder="1" applyAlignment="1">
      <alignment horizontal="left" vertical="center" wrapText="1"/>
    </xf>
    <xf numFmtId="0" fontId="15" fillId="4" borderId="14" xfId="0" applyFont="1" applyFill="1" applyBorder="1" applyAlignment="1">
      <alignment horizontal="justify" vertical="top" wrapText="1"/>
    </xf>
    <xf numFmtId="0" fontId="15" fillId="4" borderId="23" xfId="0" applyFont="1" applyFill="1" applyBorder="1" applyAlignment="1">
      <alignment horizontal="justify" vertical="top" wrapText="1"/>
    </xf>
    <xf numFmtId="0" fontId="15" fillId="4" borderId="2" xfId="0" applyFont="1" applyFill="1" applyBorder="1" applyAlignment="1">
      <alignment horizontal="justify" vertical="top" wrapText="1"/>
    </xf>
    <xf numFmtId="0" fontId="14" fillId="4" borderId="15" xfId="0" applyFont="1" applyFill="1" applyBorder="1" applyAlignment="1">
      <alignment horizontal="justify" vertical="top" wrapText="1"/>
    </xf>
    <xf numFmtId="0" fontId="14" fillId="4" borderId="3" xfId="0" applyFont="1" applyFill="1" applyBorder="1" applyAlignment="1">
      <alignment horizontal="justify" vertical="top" wrapText="1"/>
    </xf>
    <xf numFmtId="0" fontId="14" fillId="4" borderId="16" xfId="0" applyFont="1" applyFill="1" applyBorder="1" applyAlignment="1">
      <alignment horizontal="justify" vertical="top" wrapText="1"/>
    </xf>
    <xf numFmtId="0" fontId="15" fillId="4" borderId="15" xfId="0" applyFont="1" applyFill="1" applyBorder="1" applyAlignment="1">
      <alignment horizontal="justify" vertical="center" wrapText="1"/>
    </xf>
    <xf numFmtId="0" fontId="15" fillId="4" borderId="3" xfId="0" applyFont="1" applyFill="1" applyBorder="1" applyAlignment="1">
      <alignment horizontal="justify" vertical="center"/>
    </xf>
    <xf numFmtId="0" fontId="15" fillId="4" borderId="16" xfId="0" applyFont="1" applyFill="1" applyBorder="1" applyAlignment="1">
      <alignment horizontal="justify" vertical="center"/>
    </xf>
    <xf numFmtId="0" fontId="15" fillId="4" borderId="18" xfId="0" applyFont="1" applyFill="1" applyBorder="1" applyAlignment="1">
      <alignment horizontal="justify" vertical="center" wrapText="1"/>
    </xf>
    <xf numFmtId="0" fontId="15" fillId="4" borderId="0" xfId="0" applyFont="1" applyFill="1" applyAlignment="1">
      <alignment horizontal="justify" vertical="center"/>
    </xf>
    <xf numFmtId="0" fontId="15" fillId="4" borderId="19" xfId="0" applyFont="1" applyFill="1" applyBorder="1" applyAlignment="1">
      <alignment horizontal="justify" vertical="center"/>
    </xf>
    <xf numFmtId="0" fontId="15" fillId="4" borderId="21" xfId="0" applyFont="1" applyFill="1" applyBorder="1" applyAlignment="1">
      <alignment horizontal="justify" vertical="center"/>
    </xf>
    <xf numFmtId="0" fontId="15" fillId="4" borderId="22" xfId="0" applyFont="1" applyFill="1" applyBorder="1" applyAlignment="1">
      <alignment horizontal="justify" vertical="center"/>
    </xf>
    <xf numFmtId="0" fontId="17" fillId="4" borderId="14" xfId="0" applyFont="1" applyFill="1" applyBorder="1" applyAlignment="1">
      <alignment horizontal="left" vertical="center" wrapText="1"/>
    </xf>
    <xf numFmtId="0" fontId="17" fillId="4" borderId="23" xfId="0" applyFont="1" applyFill="1" applyBorder="1" applyAlignment="1">
      <alignment horizontal="left" vertical="center" wrapText="1"/>
    </xf>
    <xf numFmtId="0" fontId="17" fillId="4" borderId="2" xfId="0" applyFont="1" applyFill="1" applyBorder="1" applyAlignment="1">
      <alignment horizontal="left" vertical="center" wrapText="1"/>
    </xf>
    <xf numFmtId="0" fontId="14" fillId="3" borderId="17" xfId="0" applyFont="1" applyFill="1" applyBorder="1" applyAlignment="1">
      <alignment horizontal="left"/>
    </xf>
    <xf numFmtId="10" fontId="15" fillId="0" borderId="15" xfId="5" applyNumberFormat="1" applyFont="1" applyBorder="1" applyAlignment="1" applyProtection="1">
      <alignment horizontal="center"/>
    </xf>
    <xf numFmtId="10" fontId="15" fillId="0" borderId="3" xfId="5" applyNumberFormat="1" applyFont="1" applyBorder="1" applyAlignment="1" applyProtection="1">
      <alignment horizontal="center"/>
    </xf>
    <xf numFmtId="10" fontId="15" fillId="0" borderId="16" xfId="5" applyNumberFormat="1" applyFont="1" applyBorder="1" applyAlignment="1" applyProtection="1">
      <alignment horizontal="center"/>
    </xf>
    <xf numFmtId="0" fontId="14" fillId="0" borderId="15" xfId="0" applyFont="1" applyBorder="1" applyAlignment="1">
      <alignment horizontal="left" vertical="center"/>
    </xf>
    <xf numFmtId="0" fontId="14" fillId="0" borderId="16" xfId="0" applyFont="1" applyBorder="1" applyAlignment="1">
      <alignment horizontal="left" vertical="center"/>
    </xf>
    <xf numFmtId="10" fontId="25" fillId="0" borderId="15" xfId="5" applyNumberFormat="1" applyFont="1" applyBorder="1" applyAlignment="1" applyProtection="1">
      <alignment horizontal="center" vertical="center"/>
    </xf>
    <xf numFmtId="10" fontId="25" fillId="0" borderId="16" xfId="5" applyNumberFormat="1" applyFont="1" applyBorder="1" applyAlignment="1" applyProtection="1">
      <alignment horizontal="center" vertical="center"/>
    </xf>
    <xf numFmtId="0" fontId="15" fillId="4" borderId="1" xfId="0" applyFont="1" applyFill="1" applyBorder="1" applyAlignment="1">
      <alignment horizontal="justify" vertical="center" wrapText="1"/>
    </xf>
    <xf numFmtId="0" fontId="15" fillId="4" borderId="0" xfId="0" applyFont="1" applyFill="1" applyAlignment="1">
      <alignment horizontal="justify" vertical="center" wrapText="1"/>
    </xf>
    <xf numFmtId="0" fontId="15" fillId="4" borderId="19" xfId="0" applyFont="1" applyFill="1" applyBorder="1" applyAlignment="1">
      <alignment horizontal="justify" vertical="center" wrapText="1"/>
    </xf>
    <xf numFmtId="0" fontId="15" fillId="0" borderId="1" xfId="0" applyFont="1" applyBorder="1" applyAlignment="1">
      <alignment horizontal="justify" vertical="top" wrapText="1"/>
    </xf>
    <xf numFmtId="0" fontId="15" fillId="3" borderId="1" xfId="0" applyFont="1" applyFill="1" applyBorder="1" applyAlignment="1">
      <alignment horizontal="justify" vertical="center" wrapText="1"/>
    </xf>
    <xf numFmtId="0" fontId="14" fillId="0" borderId="1" xfId="0" applyFont="1" applyBorder="1" applyAlignment="1">
      <alignment horizontal="justify" vertical="center" wrapText="1"/>
    </xf>
    <xf numFmtId="0" fontId="17" fillId="0" borderId="1" xfId="0" applyFont="1" applyBorder="1" applyAlignment="1">
      <alignment horizontal="left" vertical="center" wrapText="1" indent="3"/>
    </xf>
    <xf numFmtId="0" fontId="17" fillId="0" borderId="1" xfId="0" applyFont="1" applyBorder="1" applyAlignment="1">
      <alignment horizontal="justify" vertical="center" wrapText="1"/>
    </xf>
    <xf numFmtId="0" fontId="15" fillId="0" borderId="1" xfId="0" applyFont="1" applyBorder="1" applyAlignment="1">
      <alignment horizontal="justify" vertical="center" wrapText="1"/>
    </xf>
    <xf numFmtId="0" fontId="45" fillId="6" borderId="1" xfId="0" applyFont="1" applyFill="1" applyBorder="1" applyAlignment="1">
      <alignment horizontal="center"/>
    </xf>
    <xf numFmtId="0" fontId="14" fillId="3" borderId="1" xfId="0" applyFont="1" applyFill="1" applyBorder="1" applyAlignment="1">
      <alignment horizontal="center" vertical="center" wrapText="1"/>
    </xf>
    <xf numFmtId="0" fontId="17" fillId="4" borderId="1" xfId="0" applyFont="1" applyFill="1" applyBorder="1" applyAlignment="1">
      <alignment horizontal="justify" vertical="center" wrapText="1"/>
    </xf>
    <xf numFmtId="10" fontId="17" fillId="0" borderId="1" xfId="5" applyNumberFormat="1" applyFont="1" applyBorder="1" applyAlignment="1" applyProtection="1">
      <alignment horizontal="justify" vertical="center" wrapText="1"/>
    </xf>
    <xf numFmtId="168" fontId="34" fillId="0" borderId="25" xfId="0" applyNumberFormat="1" applyFont="1" applyBorder="1" applyAlignment="1">
      <alignment horizontal="center" vertical="center"/>
    </xf>
    <xf numFmtId="168" fontId="34" fillId="0" borderId="26" xfId="0" applyNumberFormat="1" applyFont="1" applyBorder="1" applyAlignment="1">
      <alignment horizontal="center" vertical="center"/>
    </xf>
    <xf numFmtId="168" fontId="34" fillId="0" borderId="27" xfId="0" applyNumberFormat="1" applyFont="1" applyBorder="1" applyAlignment="1">
      <alignment horizontal="center" vertical="center"/>
    </xf>
    <xf numFmtId="0" fontId="40" fillId="0" borderId="1" xfId="0" applyFont="1" applyBorder="1" applyAlignment="1">
      <alignment horizontal="center" vertical="center"/>
    </xf>
    <xf numFmtId="0" fontId="34" fillId="0" borderId="1" xfId="0" applyFont="1" applyBorder="1" applyAlignment="1">
      <alignment horizontal="center" vertical="center"/>
    </xf>
    <xf numFmtId="0" fontId="41" fillId="6" borderId="34" xfId="0" applyFont="1" applyFill="1" applyBorder="1" applyAlignment="1">
      <alignment horizontal="center" vertical="center"/>
    </xf>
    <xf numFmtId="0" fontId="41" fillId="6" borderId="35" xfId="0" applyFont="1" applyFill="1" applyBorder="1" applyAlignment="1">
      <alignment horizontal="center" vertical="center"/>
    </xf>
    <xf numFmtId="0" fontId="41" fillId="6" borderId="36" xfId="0" applyFont="1" applyFill="1" applyBorder="1" applyAlignment="1">
      <alignment horizontal="center" vertical="center"/>
    </xf>
    <xf numFmtId="0" fontId="35" fillId="0" borderId="37" xfId="0" applyFont="1" applyBorder="1" applyAlignment="1">
      <alignment horizontal="center" vertical="center" wrapText="1"/>
    </xf>
    <xf numFmtId="0" fontId="35" fillId="0" borderId="28" xfId="0" applyFont="1" applyBorder="1" applyAlignment="1">
      <alignment horizontal="center" vertical="center" wrapText="1"/>
    </xf>
    <xf numFmtId="0" fontId="39" fillId="0" borderId="31" xfId="0" applyFont="1" applyBorder="1" applyAlignment="1">
      <alignment horizontal="center" vertical="center" wrapText="1"/>
    </xf>
    <xf numFmtId="0" fontId="36" fillId="0" borderId="31" xfId="0" applyFont="1" applyBorder="1" applyAlignment="1">
      <alignment horizontal="center" vertical="center" wrapText="1"/>
    </xf>
    <xf numFmtId="0" fontId="50" fillId="0" borderId="25" xfId="0" applyFont="1" applyBorder="1" applyAlignment="1">
      <alignment horizontal="center" vertical="center" wrapText="1"/>
    </xf>
    <xf numFmtId="0" fontId="39" fillId="0" borderId="26" xfId="0" applyFont="1" applyBorder="1" applyAlignment="1">
      <alignment horizontal="center" vertical="center" wrapText="1"/>
    </xf>
    <xf numFmtId="0" fontId="39" fillId="0" borderId="27" xfId="0" applyFont="1" applyBorder="1" applyAlignment="1">
      <alignment horizontal="center" vertical="center" wrapText="1"/>
    </xf>
    <xf numFmtId="0" fontId="39" fillId="0" borderId="25" xfId="0" applyFont="1" applyBorder="1" applyAlignment="1">
      <alignment horizontal="center" vertical="center" wrapText="1"/>
    </xf>
    <xf numFmtId="0" fontId="40" fillId="0" borderId="5" xfId="0" applyFont="1" applyBorder="1" applyAlignment="1">
      <alignment horizontal="center" vertical="center"/>
    </xf>
    <xf numFmtId="0" fontId="32" fillId="11" borderId="0" xfId="0" applyFont="1" applyFill="1" applyAlignment="1">
      <alignment horizontal="left" vertical="center" wrapText="1"/>
    </xf>
    <xf numFmtId="0" fontId="32" fillId="0" borderId="0" xfId="0" applyFont="1" applyAlignment="1">
      <alignment horizontal="left" vertical="center" wrapText="1"/>
    </xf>
    <xf numFmtId="0" fontId="45" fillId="6" borderId="1" xfId="0" applyFont="1" applyFill="1" applyBorder="1" applyAlignment="1" applyProtection="1">
      <alignment horizontal="center" vertical="center" wrapText="1"/>
      <protection hidden="1"/>
    </xf>
    <xf numFmtId="0" fontId="32" fillId="0" borderId="0" xfId="0" applyFont="1" applyAlignment="1">
      <alignment horizontal="left"/>
    </xf>
    <xf numFmtId="0" fontId="44" fillId="2" borderId="4" xfId="0" applyFont="1" applyFill="1" applyBorder="1" applyAlignment="1">
      <alignment horizontal="right" vertical="center"/>
    </xf>
    <xf numFmtId="0" fontId="44" fillId="2" borderId="1" xfId="0" applyFont="1" applyFill="1" applyBorder="1" applyAlignment="1">
      <alignment horizontal="right" vertical="center"/>
    </xf>
    <xf numFmtId="0" fontId="41" fillId="4" borderId="33" xfId="0" applyFont="1" applyFill="1" applyBorder="1" applyAlignment="1">
      <alignment horizontal="center" vertical="center"/>
    </xf>
    <xf numFmtId="0" fontId="41" fillId="4" borderId="24" xfId="0" applyFont="1" applyFill="1" applyBorder="1" applyAlignment="1">
      <alignment horizontal="center" vertical="center"/>
    </xf>
    <xf numFmtId="0" fontId="41" fillId="4" borderId="38" xfId="0" applyFont="1" applyFill="1" applyBorder="1" applyAlignment="1">
      <alignment horizontal="center" vertical="center"/>
    </xf>
    <xf numFmtId="0" fontId="41" fillId="6" borderId="39" xfId="0" applyFont="1" applyFill="1" applyBorder="1" applyAlignment="1">
      <alignment horizontal="center" vertical="center"/>
    </xf>
    <xf numFmtId="0" fontId="33" fillId="6" borderId="40" xfId="0" applyFont="1" applyFill="1" applyBorder="1" applyAlignment="1">
      <alignment horizontal="center" vertical="center"/>
    </xf>
    <xf numFmtId="0" fontId="33" fillId="6" borderId="41" xfId="0" applyFont="1" applyFill="1" applyBorder="1" applyAlignment="1">
      <alignment horizontal="center" vertical="center"/>
    </xf>
    <xf numFmtId="0" fontId="34" fillId="0" borderId="4" xfId="0" applyFont="1" applyBorder="1" applyAlignment="1">
      <alignment horizontal="center" vertical="center"/>
    </xf>
  </cellXfs>
  <cellStyles count="18">
    <cellStyle name="Hiperlink" xfId="4" builtinId="8"/>
    <cellStyle name="Hiperlink 2" xfId="11" xr:uid="{00000000-0005-0000-0000-000001000000}"/>
    <cellStyle name="Moeda" xfId="2" builtinId="4"/>
    <cellStyle name="Moeda 2" xfId="8" xr:uid="{00000000-0005-0000-0000-000003000000}"/>
    <cellStyle name="Moeda 2 2" xfId="15" xr:uid="{00000000-0005-0000-0000-000004000000}"/>
    <cellStyle name="Moeda 2 3" xfId="16" xr:uid="{00000000-0005-0000-0000-000005000000}"/>
    <cellStyle name="Moeda 4" xfId="7" xr:uid="{00000000-0005-0000-0000-000006000000}"/>
    <cellStyle name="Normal" xfId="0" builtinId="0"/>
    <cellStyle name="Normal 2 2" xfId="6" xr:uid="{00000000-0005-0000-0000-000008000000}"/>
    <cellStyle name="Normal 2 2 2" xfId="9" xr:uid="{00000000-0005-0000-0000-000009000000}"/>
    <cellStyle name="Normal 2 2 2 2" xfId="10" xr:uid="{00000000-0005-0000-0000-00000A000000}"/>
    <cellStyle name="Normal 3" xfId="17" xr:uid="{00000000-0005-0000-0000-00000B000000}"/>
    <cellStyle name="Normal 4 3" xfId="12" xr:uid="{00000000-0005-0000-0000-00000C000000}"/>
    <cellStyle name="Normal 6" xfId="14" xr:uid="{00000000-0005-0000-0000-00000D000000}"/>
    <cellStyle name="Porcentagem" xfId="3" builtinId="5"/>
    <cellStyle name="Porcentagem 3" xfId="13" xr:uid="{00000000-0005-0000-0000-00000F000000}"/>
    <cellStyle name="Porcentagem 4" xfId="5" xr:uid="{00000000-0005-0000-0000-000010000000}"/>
    <cellStyle name="Vírgula" xfId="1" builtinId="3"/>
  </cellStyles>
  <dxfs count="0"/>
  <tableStyles count="0" defaultTableStyle="TableStyleMedium2" defaultPivotStyle="PivotStyleLight16"/>
  <colors>
    <mruColors>
      <color rgb="FFE7F7FF"/>
      <color rgb="FFBDE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Users\denilma\Documents\029%20INICIAL%20LANCE%20FINAL%20-%20arredondamento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leuma\AppData\Roaming\Microsoft\Excel\Anexo_Unico_Brasfort%20(3)%20(version%201)%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oio"/>
      <sheetName val="AVISO"/>
      <sheetName val="Dados"/>
      <sheetName val="Proposta"/>
      <sheetName val="Dados Contratação"/>
      <sheetName val="Dados Proponente"/>
      <sheetName val="Insumos"/>
      <sheetName val="Vig Armada - Diurno"/>
      <sheetName val="Vig Armada - Noturno"/>
      <sheetName val="Valor Global"/>
      <sheetName val="Memória VT e VA"/>
      <sheetName val="Memória Desp.Adm"/>
      <sheetName val="Mem. encargos"/>
      <sheetName val="Resumo"/>
      <sheetName val="k"/>
      <sheetName val="CCT'S"/>
      <sheetName val="rascunho"/>
      <sheetName val="SALÁRIOS"/>
      <sheetName val="BENEFÍCIOS"/>
      <sheetName val="ENCARGOS"/>
      <sheetName val="Recepcionista"/>
      <sheetName val="Memórias Desp.Adm"/>
      <sheetName val="Tributos"/>
      <sheetName val="Dados_Contratação1"/>
      <sheetName val="Dados_Proponente1"/>
      <sheetName val="Vig_Armada_-_Diurno1"/>
      <sheetName val="Vig_Armada_-_Noturno1"/>
      <sheetName val="Valor_Global1"/>
      <sheetName val="Memória_VT_e_VA1"/>
      <sheetName val="Memória_Desp_Adm1"/>
      <sheetName val="Mem__encargos1"/>
      <sheetName val="Memórias_Desp_Adm1"/>
      <sheetName val="Dados_Contratação"/>
      <sheetName val="Dados_Proponente"/>
      <sheetName val="Vig_Armada_-_Diurno"/>
      <sheetName val="Vig_Armada_-_Noturno"/>
      <sheetName val="Valor_Global"/>
      <sheetName val="Memória_VT_e_VA"/>
      <sheetName val="Memória_Desp_Adm"/>
      <sheetName val="Mem__encargos"/>
      <sheetName val="Memórias_Desp_Ad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Proposta"/>
      <sheetName val="01"/>
      <sheetName val="02"/>
      <sheetName val="02.1"/>
      <sheetName val="03"/>
      <sheetName val="04"/>
      <sheetName val="05"/>
      <sheetName val="06"/>
      <sheetName val="07"/>
      <sheetName val="08"/>
      <sheetName val="09"/>
      <sheetName val="09.1"/>
      <sheetName val="Mem.Submódulo 2.3"/>
      <sheetName val="Mem.Encargos"/>
      <sheetName val=" UNIFORMES"/>
      <sheetName val=" EPIS"/>
      <sheetName val="Resumo"/>
      <sheetName val="Planilha1"/>
      <sheetName val="Tributos"/>
      <sheetName val="Base de cálculo acréscimo"/>
      <sheetName val="Garantia"/>
      <sheetName val="k"/>
    </sheetNames>
    <sheetDataSet>
      <sheetData sheetId="0" refreshError="1">
        <row r="1">
          <cell r="A1" t="str">
            <v>PROPOSTA Nº 265/2021</v>
          </cell>
        </row>
        <row r="14">
          <cell r="G14">
            <v>44490</v>
          </cell>
        </row>
        <row r="60">
          <cell r="A60" t="str">
            <v>Custos Indiretos</v>
          </cell>
          <cell r="I60">
            <v>0.01</v>
          </cell>
          <cell r="J60">
            <v>1.0800000000000001E-2</v>
          </cell>
          <cell r="K60">
            <v>0.01</v>
          </cell>
          <cell r="L60">
            <v>0.01</v>
          </cell>
          <cell r="M60">
            <v>2.3E-2</v>
          </cell>
          <cell r="N60">
            <v>1.24E-2</v>
          </cell>
          <cell r="O60">
            <v>1.7299999999999999E-2</v>
          </cell>
          <cell r="P60">
            <v>3.1600000000000003E-2</v>
          </cell>
          <cell r="Q60">
            <v>0.01</v>
          </cell>
        </row>
        <row r="61">
          <cell r="A61" t="str">
            <v>Lucro</v>
          </cell>
          <cell r="I61">
            <v>0.01</v>
          </cell>
          <cell r="J61">
            <v>0.01</v>
          </cell>
          <cell r="K61">
            <v>0.01</v>
          </cell>
          <cell r="L61">
            <v>0.01</v>
          </cell>
          <cell r="M61">
            <v>0.01</v>
          </cell>
          <cell r="N61">
            <v>0.01</v>
          </cell>
          <cell r="O61">
            <v>0.01</v>
          </cell>
          <cell r="P61">
            <v>0.02</v>
          </cell>
          <cell r="Q61">
            <v>0.01</v>
          </cell>
        </row>
        <row r="69">
          <cell r="U69">
            <v>1</v>
          </cell>
        </row>
        <row r="70">
          <cell r="U70">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bi.mte.gov.br/bgcaged/caged_anuario_rais/anuario.htm" TargetMode="External"/><Relationship Id="rId1" Type="http://schemas.openxmlformats.org/officeDocument/2006/relationships/hyperlink" Target="https://www.gov.br/previdencia/pt-br/assuntos/previdencia-social/arquivos/copy_of_onlinte-aeps-2022-/secao-i-beneficios/subsecao-a-beneficios-concedidos/capitulo-4-salario-maternidade/4-1-quantidade-e-valor-de-salarios-maternidade-concedidos-por-pagador-e-clientela-segundo-as-grandes-regioes-e-unidades-da-federacao-2017-2019"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N100"/>
  <sheetViews>
    <sheetView showGridLines="0" tabSelected="1" view="pageBreakPreview" topLeftCell="A2" zoomScaleNormal="100" zoomScaleSheetLayoutView="100" workbookViewId="0">
      <selection activeCell="G3" sqref="G3"/>
    </sheetView>
  </sheetViews>
  <sheetFormatPr defaultColWidth="9.109375" defaultRowHeight="13.1"/>
  <cols>
    <col min="1" max="1" width="12.5546875" style="233" customWidth="1"/>
    <col min="2" max="2" width="67.33203125" style="233" customWidth="1"/>
    <col min="3" max="3" width="16.33203125" style="233" customWidth="1"/>
    <col min="4" max="4" width="13.6640625" style="233" customWidth="1"/>
    <col min="5" max="5" width="15.109375" style="233" customWidth="1"/>
    <col min="6" max="6" width="11.5546875" style="233" customWidth="1"/>
    <col min="7" max="7" width="15.6640625" style="233" customWidth="1"/>
    <col min="8" max="8" width="16.44140625" style="233" customWidth="1"/>
    <col min="9" max="9" width="28.88671875" style="233" customWidth="1"/>
    <col min="10" max="10" width="10" style="233" bestFit="1" customWidth="1"/>
    <col min="11" max="11" width="13.6640625" style="233" bestFit="1" customWidth="1"/>
    <col min="12" max="13" width="9.109375" style="233"/>
    <col min="14" max="14" width="12.33203125" style="233" bestFit="1" customWidth="1"/>
    <col min="15" max="16384" width="9.109375" style="233"/>
  </cols>
  <sheetData>
    <row r="1" spans="1:14" hidden="1">
      <c r="A1" s="234" t="str">
        <f>[2]Dados!A1</f>
        <v>PROPOSTA Nº 265/2021</v>
      </c>
    </row>
    <row r="2" spans="1:14" ht="25.2" customHeight="1">
      <c r="A2" s="232" t="s">
        <v>360</v>
      </c>
      <c r="B2" s="229"/>
      <c r="C2" s="229"/>
      <c r="D2" s="229"/>
      <c r="E2" s="229"/>
      <c r="F2" s="229"/>
      <c r="G2" s="229"/>
      <c r="H2" s="229"/>
      <c r="I2" s="229"/>
      <c r="J2" s="229"/>
    </row>
    <row r="3" spans="1:14" s="234" customFormat="1" ht="25.2" customHeight="1">
      <c r="A3" s="334" t="s">
        <v>397</v>
      </c>
      <c r="B3" s="334"/>
      <c r="C3" s="229"/>
      <c r="D3" s="229"/>
      <c r="E3" s="229"/>
      <c r="F3" s="229"/>
      <c r="G3" s="282" t="s">
        <v>433</v>
      </c>
      <c r="H3" s="282"/>
      <c r="I3" s="229"/>
      <c r="J3" s="229"/>
    </row>
    <row r="4" spans="1:14" s="234" customFormat="1" ht="26.2" customHeight="1">
      <c r="A4" s="331" t="s">
        <v>398</v>
      </c>
      <c r="B4" s="331"/>
      <c r="C4" s="331"/>
      <c r="D4" s="331"/>
      <c r="E4" s="331"/>
      <c r="F4" s="331"/>
      <c r="G4" s="331"/>
      <c r="H4" s="331"/>
      <c r="I4" s="331"/>
      <c r="J4" s="229"/>
    </row>
    <row r="5" spans="1:14" s="234" customFormat="1" ht="24.75" hidden="1" customHeight="1">
      <c r="A5" s="332"/>
      <c r="B5" s="332"/>
      <c r="C5" s="332"/>
      <c r="D5" s="332"/>
      <c r="E5" s="332"/>
      <c r="F5" s="332"/>
      <c r="G5" s="332"/>
      <c r="H5" s="332"/>
      <c r="I5" s="332"/>
      <c r="J5" s="229"/>
    </row>
    <row r="6" spans="1:14" s="234" customFormat="1" ht="23.4" customHeight="1">
      <c r="A6" s="339" t="s">
        <v>359</v>
      </c>
      <c r="B6" s="340"/>
      <c r="C6" s="340"/>
      <c r="D6" s="340"/>
      <c r="E6" s="340"/>
      <c r="F6" s="340"/>
      <c r="G6" s="340"/>
      <c r="H6" s="340"/>
      <c r="I6" s="340"/>
      <c r="J6" s="231"/>
    </row>
    <row r="7" spans="1:14" s="234" customFormat="1">
      <c r="A7" s="335"/>
      <c r="B7" s="335"/>
      <c r="C7" s="230"/>
      <c r="D7" s="230"/>
      <c r="E7" s="230"/>
      <c r="F7" s="230"/>
      <c r="G7" s="229"/>
      <c r="H7" s="229"/>
      <c r="I7" s="229"/>
      <c r="J7" s="229"/>
    </row>
    <row r="8" spans="1:14" s="234" customFormat="1" ht="25.2" customHeight="1">
      <c r="A8" s="338" t="s">
        <v>358</v>
      </c>
      <c r="B8" s="338"/>
      <c r="C8" s="338"/>
      <c r="D8" s="338"/>
      <c r="E8" s="338"/>
      <c r="F8" s="338"/>
      <c r="G8" s="338"/>
      <c r="H8" s="338"/>
      <c r="I8" s="338"/>
    </row>
    <row r="9" spans="1:14" s="234" customFormat="1">
      <c r="A9" s="238"/>
      <c r="H9" s="233"/>
    </row>
    <row r="10" spans="1:14">
      <c r="B10" s="238"/>
    </row>
    <row r="11" spans="1:14" s="243" customFormat="1" ht="45.85" customHeight="1">
      <c r="A11" s="336" t="s">
        <v>265</v>
      </c>
      <c r="B11" s="239" t="s">
        <v>361</v>
      </c>
      <c r="C11" s="240" t="s">
        <v>329</v>
      </c>
      <c r="D11" s="240" t="s">
        <v>357</v>
      </c>
      <c r="E11" s="240" t="s">
        <v>365</v>
      </c>
      <c r="F11" s="341" t="s">
        <v>366</v>
      </c>
      <c r="G11" s="241" t="s">
        <v>372</v>
      </c>
      <c r="H11" s="240" t="s">
        <v>356</v>
      </c>
      <c r="I11" s="242" t="s">
        <v>355</v>
      </c>
      <c r="N11" s="244"/>
    </row>
    <row r="12" spans="1:14" s="243" customFormat="1" ht="29.95" customHeight="1">
      <c r="A12" s="337"/>
      <c r="B12" s="245"/>
      <c r="C12" s="246"/>
      <c r="D12" s="247" t="s">
        <v>330</v>
      </c>
      <c r="E12" s="248" t="s">
        <v>331</v>
      </c>
      <c r="F12" s="342"/>
      <c r="G12" s="249" t="s">
        <v>370</v>
      </c>
      <c r="H12" s="246" t="s">
        <v>371</v>
      </c>
      <c r="I12" s="246" t="s">
        <v>374</v>
      </c>
      <c r="N12" s="244"/>
    </row>
    <row r="13" spans="1:14" ht="27.85" customHeight="1">
      <c r="A13" s="250">
        <v>1</v>
      </c>
      <c r="B13" s="251" t="s">
        <v>411</v>
      </c>
      <c r="C13" s="252">
        <f>P.01!E13</f>
        <v>10992.47</v>
      </c>
      <c r="D13" s="253">
        <v>1</v>
      </c>
      <c r="E13" s="252">
        <f>P.01!E140</f>
        <v>26700.961000224437</v>
      </c>
      <c r="F13" s="253">
        <v>1</v>
      </c>
      <c r="G13" s="254">
        <f>E13*1</f>
        <v>26700.961000224437</v>
      </c>
      <c r="H13" s="280">
        <f>ROUND(G13*12,2)</f>
        <v>320411.53000000003</v>
      </c>
      <c r="I13" s="255">
        <f>ROUND(G13*60,2)</f>
        <v>1602057.66</v>
      </c>
      <c r="J13" s="256"/>
      <c r="K13" s="257"/>
    </row>
    <row r="14" spans="1:14" ht="27.85" customHeight="1">
      <c r="A14" s="258">
        <v>2</v>
      </c>
      <c r="B14" s="251" t="s">
        <v>399</v>
      </c>
      <c r="C14" s="252">
        <f>P.02!E13</f>
        <v>9418.41</v>
      </c>
      <c r="D14" s="253">
        <v>1</v>
      </c>
      <c r="E14" s="252">
        <f>P.02!E140</f>
        <v>23077.55816105401</v>
      </c>
      <c r="F14" s="253">
        <v>1</v>
      </c>
      <c r="G14" s="254">
        <f>E14*2</f>
        <v>46155.116322108021</v>
      </c>
      <c r="H14" s="280">
        <f t="shared" ref="H14:H21" si="0">ROUND(G14*12,2)</f>
        <v>553861.4</v>
      </c>
      <c r="I14" s="255">
        <f t="shared" ref="I14:I21" si="1">ROUND(G14*60,2)</f>
        <v>2769306.98</v>
      </c>
      <c r="J14" s="256"/>
      <c r="K14" s="257"/>
    </row>
    <row r="15" spans="1:14" ht="27.85" customHeight="1">
      <c r="A15" s="258">
        <v>3</v>
      </c>
      <c r="B15" s="259" t="s">
        <v>362</v>
      </c>
      <c r="C15" s="252">
        <f>P.03!E13</f>
        <v>8344.59</v>
      </c>
      <c r="D15" s="253">
        <v>1</v>
      </c>
      <c r="E15" s="252">
        <f>P.03!E140</f>
        <v>20605.681335038491</v>
      </c>
      <c r="F15" s="253">
        <v>6</v>
      </c>
      <c r="G15" s="254">
        <f>E15*6</f>
        <v>123634.08801023095</v>
      </c>
      <c r="H15" s="280">
        <f t="shared" si="0"/>
        <v>1483609.06</v>
      </c>
      <c r="I15" s="255">
        <f t="shared" si="1"/>
        <v>7418045.2800000003</v>
      </c>
      <c r="J15" s="256"/>
      <c r="K15" s="257"/>
    </row>
    <row r="16" spans="1:14" ht="29.95" customHeight="1">
      <c r="A16" s="250">
        <v>4</v>
      </c>
      <c r="B16" s="260" t="s">
        <v>363</v>
      </c>
      <c r="C16" s="252">
        <f>P.04!E13</f>
        <v>7169.31</v>
      </c>
      <c r="D16" s="253">
        <v>1</v>
      </c>
      <c r="E16" s="252">
        <f>P.04!E140</f>
        <v>17900.248957098505</v>
      </c>
      <c r="F16" s="253">
        <v>2</v>
      </c>
      <c r="G16" s="254">
        <f>E16*2</f>
        <v>35800.497914197011</v>
      </c>
      <c r="H16" s="280">
        <f t="shared" si="0"/>
        <v>429605.97</v>
      </c>
      <c r="I16" s="255">
        <f t="shared" si="1"/>
        <v>2148029.87</v>
      </c>
      <c r="J16" s="256"/>
      <c r="K16" s="257"/>
    </row>
    <row r="17" spans="1:11" ht="27.85" customHeight="1">
      <c r="A17" s="258">
        <v>5</v>
      </c>
      <c r="B17" s="251" t="s">
        <v>364</v>
      </c>
      <c r="C17" s="252">
        <f>P.05!E13</f>
        <v>8706.4</v>
      </c>
      <c r="D17" s="253">
        <f>[2]Dados!U69</f>
        <v>1</v>
      </c>
      <c r="E17" s="252">
        <f>P.05!E140</f>
        <v>22457.433791880401</v>
      </c>
      <c r="F17" s="253">
        <v>1</v>
      </c>
      <c r="G17" s="254">
        <f t="shared" ref="G17:G20" si="2">ROUND((D17*E17),2)</f>
        <v>22457.43</v>
      </c>
      <c r="H17" s="280">
        <f t="shared" si="0"/>
        <v>269489.15999999997</v>
      </c>
      <c r="I17" s="255">
        <f t="shared" si="1"/>
        <v>1347445.8</v>
      </c>
      <c r="J17" s="256"/>
      <c r="K17" s="257"/>
    </row>
    <row r="18" spans="1:11" ht="27.85" customHeight="1">
      <c r="A18" s="258">
        <v>6</v>
      </c>
      <c r="B18" s="251" t="s">
        <v>367</v>
      </c>
      <c r="C18" s="252">
        <f>P.06!E13</f>
        <v>8165.61</v>
      </c>
      <c r="D18" s="253">
        <f>[2]Dados!U70</f>
        <v>1</v>
      </c>
      <c r="E18" s="252">
        <f>P.06!E140</f>
        <v>21218.975742524173</v>
      </c>
      <c r="F18" s="253">
        <v>1</v>
      </c>
      <c r="G18" s="254">
        <f t="shared" si="2"/>
        <v>21218.98</v>
      </c>
      <c r="H18" s="280">
        <f t="shared" si="0"/>
        <v>254627.76</v>
      </c>
      <c r="I18" s="255">
        <f t="shared" si="1"/>
        <v>1273138.8</v>
      </c>
      <c r="J18" s="256"/>
      <c r="K18" s="257"/>
    </row>
    <row r="19" spans="1:11" ht="27.85" customHeight="1">
      <c r="A19" s="250">
        <v>7</v>
      </c>
      <c r="B19" s="251" t="s">
        <v>368</v>
      </c>
      <c r="C19" s="252">
        <f>P.07!E13</f>
        <v>4634.83</v>
      </c>
      <c r="D19" s="253">
        <v>1</v>
      </c>
      <c r="E19" s="252">
        <f>P.07!E140</f>
        <v>13091.306990071185</v>
      </c>
      <c r="F19" s="253">
        <v>1</v>
      </c>
      <c r="G19" s="254">
        <f t="shared" si="2"/>
        <v>13091.31</v>
      </c>
      <c r="H19" s="280">
        <f t="shared" si="0"/>
        <v>157095.72</v>
      </c>
      <c r="I19" s="255">
        <f t="shared" si="1"/>
        <v>785478.6</v>
      </c>
      <c r="J19" s="256"/>
      <c r="K19" s="257"/>
    </row>
    <row r="20" spans="1:11" ht="27.85" customHeight="1">
      <c r="A20" s="258">
        <v>8</v>
      </c>
      <c r="B20" s="251" t="s">
        <v>412</v>
      </c>
      <c r="C20" s="252">
        <f>P.08!E13</f>
        <v>6576.99</v>
      </c>
      <c r="D20" s="253">
        <v>1</v>
      </c>
      <c r="E20" s="252">
        <f>P.08!E143</f>
        <v>16246.795574106674</v>
      </c>
      <c r="F20" s="253">
        <v>1</v>
      </c>
      <c r="G20" s="254">
        <f t="shared" si="2"/>
        <v>16246.8</v>
      </c>
      <c r="H20" s="280">
        <f t="shared" si="0"/>
        <v>194961.6</v>
      </c>
      <c r="I20" s="255">
        <f t="shared" si="1"/>
        <v>974808</v>
      </c>
      <c r="J20" s="256"/>
      <c r="K20" s="257"/>
    </row>
    <row r="21" spans="1:11" ht="27.85" customHeight="1">
      <c r="A21" s="258">
        <v>9</v>
      </c>
      <c r="B21" s="251" t="s">
        <v>369</v>
      </c>
      <c r="C21" s="252">
        <f>P.09!E13</f>
        <v>7127.8</v>
      </c>
      <c r="D21" s="253">
        <v>1</v>
      </c>
      <c r="E21" s="252">
        <f>P.09!E143</f>
        <v>17514.731051689145</v>
      </c>
      <c r="F21" s="253">
        <v>2</v>
      </c>
      <c r="G21" s="254">
        <f>E21*2</f>
        <v>35029.46210337829</v>
      </c>
      <c r="H21" s="280">
        <f t="shared" si="0"/>
        <v>420353.55</v>
      </c>
      <c r="I21" s="255">
        <f t="shared" si="1"/>
        <v>2101767.73</v>
      </c>
      <c r="J21" s="256"/>
      <c r="K21" s="257"/>
    </row>
    <row r="22" spans="1:11" ht="24.05" customHeight="1">
      <c r="A22" s="343" t="s">
        <v>354</v>
      </c>
      <c r="B22" s="344"/>
      <c r="C22" s="261" t="s">
        <v>353</v>
      </c>
      <c r="D22" s="262">
        <f>SUM(D13:D21)</f>
        <v>9</v>
      </c>
      <c r="E22" s="262"/>
      <c r="F22" s="262">
        <f>SUM(F13:F21)</f>
        <v>16</v>
      </c>
      <c r="G22" s="263">
        <f>SUM(G13:G21)</f>
        <v>340334.64535013866</v>
      </c>
      <c r="H22" s="264">
        <f>SUM(H13:H21)</f>
        <v>4084015.75</v>
      </c>
      <c r="I22" s="264">
        <f>SUM(I13:I21)</f>
        <v>20420078.720000003</v>
      </c>
    </row>
    <row r="23" spans="1:11" ht="16.55" customHeight="1">
      <c r="E23" s="281" t="s">
        <v>389</v>
      </c>
      <c r="F23" s="303">
        <v>3</v>
      </c>
      <c r="G23" s="304">
        <f>E15+E16+E15</f>
        <v>59111.611627175487</v>
      </c>
      <c r="H23" s="305">
        <f>G23*12</f>
        <v>709339.3395261059</v>
      </c>
      <c r="I23" s="298">
        <f>G23*60</f>
        <v>3546696.6976305293</v>
      </c>
    </row>
    <row r="24" spans="1:11">
      <c r="A24" s="265"/>
      <c r="E24" s="262" t="s">
        <v>388</v>
      </c>
      <c r="F24" s="253">
        <v>13</v>
      </c>
      <c r="G24" s="296">
        <f>G22-G23</f>
        <v>281223.03372296318</v>
      </c>
      <c r="H24" s="297">
        <f>H22-H23</f>
        <v>3374676.4104738943</v>
      </c>
      <c r="I24" s="264">
        <f>I22-I23</f>
        <v>16873382.022369474</v>
      </c>
    </row>
    <row r="25" spans="1:11">
      <c r="A25" s="265"/>
      <c r="E25" s="299"/>
      <c r="F25" s="293"/>
      <c r="G25" s="300"/>
      <c r="H25" s="301"/>
      <c r="I25" s="302"/>
    </row>
    <row r="26" spans="1:11">
      <c r="A26" s="265"/>
      <c r="F26" s="293"/>
    </row>
    <row r="28" spans="1:11" ht="20.3" customHeight="1">
      <c r="A28" s="234" t="s">
        <v>377</v>
      </c>
      <c r="C28" s="345"/>
      <c r="D28" s="345"/>
      <c r="E28" s="345"/>
      <c r="F28" s="345"/>
      <c r="G28" s="345"/>
      <c r="H28" s="345"/>
      <c r="I28" s="345"/>
    </row>
    <row r="29" spans="1:11" ht="11.3" customHeight="1">
      <c r="C29" s="236"/>
      <c r="D29" s="236"/>
      <c r="E29" s="236"/>
      <c r="F29" s="236"/>
      <c r="G29" s="236"/>
      <c r="H29" s="236"/>
    </row>
    <row r="30" spans="1:11" ht="32.25" customHeight="1">
      <c r="A30" s="284" t="s">
        <v>378</v>
      </c>
      <c r="B30" s="284" t="s">
        <v>379</v>
      </c>
      <c r="C30" s="285" t="s">
        <v>380</v>
      </c>
      <c r="D30" s="266"/>
      <c r="E30" s="346" t="s">
        <v>394</v>
      </c>
      <c r="F30" s="347"/>
      <c r="G30" s="347"/>
      <c r="H30" s="347"/>
      <c r="I30" s="347"/>
    </row>
    <row r="31" spans="1:11" ht="15.05">
      <c r="A31" s="286" t="s">
        <v>381</v>
      </c>
      <c r="B31" s="290">
        <v>0.05</v>
      </c>
      <c r="C31" s="288">
        <v>7.0000000000000007E-2</v>
      </c>
      <c r="D31" s="266"/>
      <c r="E31" s="312" t="s">
        <v>390</v>
      </c>
      <c r="F31" s="313"/>
      <c r="G31" s="313"/>
      <c r="H31" s="313"/>
      <c r="I31" s="314"/>
    </row>
    <row r="32" spans="1:11">
      <c r="A32" s="286" t="s">
        <v>382</v>
      </c>
      <c r="B32" s="290">
        <v>0.03</v>
      </c>
      <c r="C32" s="288">
        <v>0.02</v>
      </c>
      <c r="D32" s="266"/>
      <c r="E32" s="315">
        <v>0.05</v>
      </c>
      <c r="F32" s="316"/>
      <c r="G32" s="316"/>
      <c r="H32" s="316"/>
      <c r="I32" s="317"/>
    </row>
    <row r="33" spans="1:9" ht="11.95" customHeight="1">
      <c r="A33" s="286" t="s">
        <v>383</v>
      </c>
      <c r="B33" s="290">
        <v>0.05</v>
      </c>
      <c r="C33" s="287">
        <v>0.09</v>
      </c>
      <c r="D33" s="236"/>
      <c r="E33" s="318"/>
      <c r="F33" s="319"/>
      <c r="G33" s="319"/>
      <c r="H33" s="319"/>
      <c r="I33" s="320"/>
    </row>
    <row r="34" spans="1:9" ht="15.05">
      <c r="A34" s="286" t="s">
        <v>384</v>
      </c>
      <c r="B34" s="290">
        <v>0.05</v>
      </c>
      <c r="C34" s="288">
        <v>0.03</v>
      </c>
      <c r="D34" s="266"/>
      <c r="E34" s="312" t="s">
        <v>393</v>
      </c>
      <c r="F34" s="313"/>
      <c r="G34" s="313"/>
      <c r="H34" s="313"/>
      <c r="I34" s="314"/>
    </row>
    <row r="35" spans="1:9">
      <c r="A35" s="286" t="s">
        <v>385</v>
      </c>
      <c r="B35" s="291">
        <v>5.3999999999999999E-2</v>
      </c>
      <c r="C35" s="288">
        <v>7.4999999999999997E-2</v>
      </c>
      <c r="D35" s="266"/>
      <c r="E35" s="315">
        <v>0.05</v>
      </c>
      <c r="F35" s="316"/>
      <c r="G35" s="316"/>
      <c r="H35" s="316"/>
      <c r="I35" s="317"/>
    </row>
    <row r="36" spans="1:9" ht="10.5" customHeight="1">
      <c r="A36" s="284" t="s">
        <v>386</v>
      </c>
      <c r="B36" s="292">
        <f>AVERAGE(B31:B35)</f>
        <v>4.6799999999999994E-2</v>
      </c>
      <c r="C36" s="289">
        <f>AVERAGE(C31:C35)</f>
        <v>5.6999999999999995E-2</v>
      </c>
      <c r="D36" s="236"/>
      <c r="E36" s="318"/>
      <c r="F36" s="319"/>
      <c r="G36" s="319"/>
      <c r="H36" s="319"/>
      <c r="I36" s="320"/>
    </row>
    <row r="37" spans="1:9" ht="15.05">
      <c r="A37" s="284" t="s">
        <v>387</v>
      </c>
      <c r="B37" s="292">
        <f>AVERAGE(B32:B36)</f>
        <v>4.616E-2</v>
      </c>
      <c r="C37" s="289">
        <v>0.06</v>
      </c>
      <c r="D37" s="235"/>
      <c r="E37" s="312" t="s">
        <v>391</v>
      </c>
      <c r="F37" s="313"/>
      <c r="G37" s="313"/>
      <c r="H37" s="313"/>
      <c r="I37" s="314"/>
    </row>
    <row r="38" spans="1:9" s="237" customFormat="1">
      <c r="C38" s="283"/>
      <c r="D38" s="283"/>
      <c r="E38" s="315">
        <v>0.05</v>
      </c>
      <c r="F38" s="316"/>
      <c r="G38" s="316"/>
      <c r="H38" s="316"/>
      <c r="I38" s="317"/>
    </row>
    <row r="39" spans="1:9">
      <c r="C39" s="235"/>
      <c r="D39" s="235"/>
      <c r="E39" s="321"/>
      <c r="F39" s="322"/>
      <c r="G39" s="322"/>
      <c r="H39" s="322"/>
      <c r="I39" s="323"/>
    </row>
    <row r="40" spans="1:9" ht="15.05">
      <c r="C40" s="235"/>
      <c r="D40" s="235"/>
      <c r="E40" s="294" t="s">
        <v>392</v>
      </c>
      <c r="F40" s="295"/>
      <c r="G40" s="295"/>
      <c r="H40" s="295"/>
      <c r="I40" s="295"/>
    </row>
    <row r="41" spans="1:9" ht="10.5" customHeight="1">
      <c r="C41" s="236"/>
      <c r="D41" s="236"/>
      <c r="E41" s="315">
        <v>0.05</v>
      </c>
      <c r="F41" s="316"/>
      <c r="G41" s="316"/>
      <c r="H41" s="316"/>
      <c r="I41" s="317"/>
    </row>
    <row r="42" spans="1:9" ht="18" hidden="1" customHeight="1">
      <c r="C42" s="345"/>
      <c r="D42" s="345"/>
      <c r="E42" s="345"/>
      <c r="F42" s="345"/>
      <c r="G42" s="345"/>
      <c r="H42" s="345"/>
      <c r="I42" s="345"/>
    </row>
    <row r="43" spans="1:9" ht="18" hidden="1" customHeight="1">
      <c r="C43" s="345"/>
      <c r="D43" s="345"/>
      <c r="E43" s="345"/>
      <c r="F43" s="345"/>
      <c r="G43" s="345"/>
      <c r="H43" s="345"/>
      <c r="I43" s="345"/>
    </row>
    <row r="44" spans="1:9" ht="18" hidden="1" customHeight="1">
      <c r="C44" s="345"/>
      <c r="D44" s="345"/>
      <c r="E44" s="345"/>
      <c r="F44" s="345"/>
      <c r="G44" s="345"/>
      <c r="H44" s="345"/>
      <c r="I44" s="345"/>
    </row>
    <row r="45" spans="1:9" hidden="1">
      <c r="C45" s="345"/>
      <c r="D45" s="345"/>
      <c r="E45" s="345"/>
      <c r="F45" s="345"/>
      <c r="G45" s="345"/>
      <c r="H45" s="345"/>
      <c r="I45" s="345"/>
    </row>
    <row r="46" spans="1:9" ht="20.95" hidden="1" customHeight="1">
      <c r="C46" s="345"/>
      <c r="D46" s="345"/>
      <c r="E46" s="345"/>
      <c r="F46" s="345"/>
      <c r="G46" s="345"/>
      <c r="H46" s="345"/>
      <c r="I46" s="345"/>
    </row>
    <row r="47" spans="1:9" ht="7.55" hidden="1" customHeight="1">
      <c r="C47" s="236"/>
      <c r="D47" s="236"/>
      <c r="E47" s="236"/>
      <c r="F47" s="236"/>
      <c r="G47" s="236"/>
      <c r="H47" s="236"/>
    </row>
    <row r="48" spans="1:9" ht="33.75" hidden="1" customHeight="1">
      <c r="C48" s="333"/>
      <c r="D48" s="333"/>
      <c r="E48" s="333"/>
      <c r="F48" s="333"/>
      <c r="G48" s="333"/>
      <c r="H48" s="267" t="str">
        <f>[2]Dados!A60</f>
        <v>Custos Indiretos</v>
      </c>
      <c r="I48" s="267" t="str">
        <f>[2]Dados!A61</f>
        <v>Lucro</v>
      </c>
    </row>
    <row r="49" spans="3:9" ht="18" hidden="1" customHeight="1">
      <c r="C49" s="311"/>
      <c r="D49" s="311"/>
      <c r="E49" s="311"/>
      <c r="F49" s="311"/>
      <c r="G49" s="311"/>
      <c r="H49" s="268">
        <f>[2]Dados!I60</f>
        <v>0.01</v>
      </c>
      <c r="I49" s="268">
        <f>[2]Dados!I61</f>
        <v>0.01</v>
      </c>
    </row>
    <row r="50" spans="3:9" hidden="1">
      <c r="C50" s="311"/>
      <c r="D50" s="311"/>
      <c r="E50" s="311"/>
      <c r="F50" s="311"/>
      <c r="G50" s="311"/>
      <c r="H50" s="269">
        <f>[2]Dados!J60</f>
        <v>1.0800000000000001E-2</v>
      </c>
      <c r="I50" s="269">
        <f>[2]Dados!J61</f>
        <v>0.01</v>
      </c>
    </row>
    <row r="51" spans="3:9" hidden="1">
      <c r="C51" s="311"/>
      <c r="D51" s="311"/>
      <c r="E51" s="311"/>
      <c r="F51" s="311"/>
      <c r="G51" s="311"/>
      <c r="H51" s="269">
        <f>[2]Dados!K60</f>
        <v>0.01</v>
      </c>
      <c r="I51" s="269">
        <f>[2]Dados!K61</f>
        <v>0.01</v>
      </c>
    </row>
    <row r="52" spans="3:9" hidden="1">
      <c r="C52" s="311"/>
      <c r="D52" s="311"/>
      <c r="E52" s="311"/>
      <c r="F52" s="311"/>
      <c r="G52" s="311"/>
      <c r="H52" s="269">
        <f>[2]Dados!L60</f>
        <v>0.01</v>
      </c>
      <c r="I52" s="269">
        <f>[2]Dados!L61</f>
        <v>0.01</v>
      </c>
    </row>
    <row r="53" spans="3:9" hidden="1">
      <c r="C53" s="311"/>
      <c r="D53" s="311"/>
      <c r="E53" s="311"/>
      <c r="F53" s="311"/>
      <c r="G53" s="311"/>
      <c r="H53" s="269">
        <f>[2]Dados!M60</f>
        <v>2.3E-2</v>
      </c>
      <c r="I53" s="269">
        <f>[2]Dados!M61</f>
        <v>0.01</v>
      </c>
    </row>
    <row r="54" spans="3:9" hidden="1">
      <c r="C54" s="311"/>
      <c r="D54" s="311"/>
      <c r="E54" s="311"/>
      <c r="F54" s="311"/>
      <c r="G54" s="311"/>
      <c r="H54" s="269">
        <f>[2]Dados!N60</f>
        <v>1.24E-2</v>
      </c>
      <c r="I54" s="269">
        <f>[2]Dados!N61</f>
        <v>0.01</v>
      </c>
    </row>
    <row r="55" spans="3:9" hidden="1">
      <c r="C55" s="311"/>
      <c r="D55" s="311"/>
      <c r="E55" s="311"/>
      <c r="F55" s="311"/>
      <c r="G55" s="311"/>
      <c r="H55" s="269">
        <f>[2]Dados!O60</f>
        <v>1.7299999999999999E-2</v>
      </c>
      <c r="I55" s="269">
        <f>[2]Dados!O61</f>
        <v>0.01</v>
      </c>
    </row>
    <row r="56" spans="3:9" hidden="1">
      <c r="C56" s="311"/>
      <c r="D56" s="311"/>
      <c r="E56" s="311"/>
      <c r="F56" s="311"/>
      <c r="G56" s="311"/>
      <c r="H56" s="269">
        <f>[2]Dados!P60</f>
        <v>3.1600000000000003E-2</v>
      </c>
      <c r="I56" s="269">
        <f>[2]Dados!P61</f>
        <v>0.02</v>
      </c>
    </row>
    <row r="57" spans="3:9" hidden="1">
      <c r="C57" s="311"/>
      <c r="D57" s="311"/>
      <c r="E57" s="311"/>
      <c r="F57" s="311"/>
      <c r="G57" s="311"/>
      <c r="H57" s="269">
        <f>[2]Dados!Q60</f>
        <v>0.01</v>
      </c>
      <c r="I57" s="269">
        <f>[2]Dados!Q61</f>
        <v>0.01</v>
      </c>
    </row>
    <row r="58" spans="3:9" hidden="1">
      <c r="C58" s="270"/>
      <c r="D58" s="270"/>
      <c r="E58" s="270"/>
      <c r="F58" s="328" t="s">
        <v>352</v>
      </c>
      <c r="G58" s="328"/>
      <c r="H58" s="269">
        <f>SUM(H49:H57)</f>
        <v>0.1351</v>
      </c>
      <c r="I58" s="269">
        <f>SUM(I49:I57)</f>
        <v>0.1</v>
      </c>
    </row>
    <row r="59" spans="3:9" hidden="1">
      <c r="C59" s="329"/>
      <c r="D59" s="329"/>
      <c r="E59" s="329"/>
      <c r="F59" s="329"/>
      <c r="G59" s="329"/>
      <c r="H59" s="271">
        <f>H58/9</f>
        <v>1.501111111111111E-2</v>
      </c>
      <c r="I59" s="271">
        <f>I58/9</f>
        <v>1.1111111111111112E-2</v>
      </c>
    </row>
    <row r="60" spans="3:9" ht="11.3" hidden="1" customHeight="1">
      <c r="C60" s="236"/>
      <c r="D60" s="236"/>
      <c r="E60" s="236"/>
      <c r="F60" s="236"/>
      <c r="G60" s="236"/>
      <c r="H60" s="236"/>
    </row>
    <row r="62" spans="3:9" ht="9.85" customHeight="1">
      <c r="C62" s="236"/>
      <c r="D62" s="236"/>
      <c r="E62" s="236"/>
      <c r="F62" s="236"/>
      <c r="G62" s="236"/>
      <c r="H62" s="236"/>
    </row>
    <row r="64" spans="3:9" ht="9.85" customHeight="1"/>
    <row r="65" spans="3:9" ht="18" customHeight="1">
      <c r="C65" s="272"/>
      <c r="D65" s="272"/>
      <c r="E65" s="272"/>
      <c r="F65" s="272"/>
      <c r="G65" s="272"/>
      <c r="H65" s="272"/>
      <c r="I65" s="272"/>
    </row>
    <row r="66" spans="3:9">
      <c r="C66" s="272"/>
      <c r="D66" s="272"/>
      <c r="E66" s="272"/>
      <c r="F66" s="272"/>
      <c r="G66" s="272"/>
      <c r="H66" s="272"/>
      <c r="I66" s="272"/>
    </row>
    <row r="67" spans="3:9">
      <c r="C67" s="272"/>
      <c r="D67" s="272"/>
      <c r="E67" s="272"/>
      <c r="F67" s="272"/>
      <c r="G67" s="272"/>
      <c r="H67" s="272"/>
      <c r="I67" s="272"/>
    </row>
    <row r="68" spans="3:9">
      <c r="C68" s="273"/>
      <c r="D68" s="330"/>
      <c r="E68" s="330"/>
      <c r="F68" s="330"/>
      <c r="G68" s="330"/>
      <c r="H68" s="273"/>
      <c r="I68" s="272"/>
    </row>
    <row r="69" spans="3:9">
      <c r="C69" s="274"/>
      <c r="D69" s="325"/>
      <c r="E69" s="325"/>
      <c r="F69" s="325"/>
      <c r="G69" s="325"/>
      <c r="H69" s="275"/>
      <c r="I69" s="272"/>
    </row>
    <row r="70" spans="3:9">
      <c r="C70" s="274"/>
      <c r="D70" s="325"/>
      <c r="E70" s="325"/>
      <c r="F70" s="325"/>
      <c r="G70" s="325"/>
      <c r="H70" s="275"/>
      <c r="I70" s="272"/>
    </row>
    <row r="71" spans="3:9" hidden="1">
      <c r="C71" s="276"/>
      <c r="D71" s="276"/>
      <c r="E71" s="276"/>
      <c r="F71" s="276"/>
      <c r="G71" s="276"/>
      <c r="H71" s="276"/>
      <c r="I71" s="276"/>
    </row>
    <row r="72" spans="3:9" hidden="1">
      <c r="C72" s="326"/>
      <c r="D72" s="326"/>
      <c r="E72" s="326"/>
      <c r="F72" s="326"/>
      <c r="G72" s="326"/>
      <c r="H72" s="326"/>
      <c r="I72" s="326"/>
    </row>
    <row r="73" spans="3:9" s="236" customFormat="1" hidden="1">
      <c r="C73" s="326"/>
      <c r="D73" s="326"/>
      <c r="E73" s="326"/>
      <c r="F73" s="326"/>
      <c r="G73" s="326"/>
      <c r="H73" s="326"/>
      <c r="I73" s="326"/>
    </row>
    <row r="74" spans="3:9" s="236" customFormat="1" ht="13.6" customHeight="1"/>
    <row r="75" spans="3:9">
      <c r="H75" s="236"/>
    </row>
    <row r="77" spans="3:9">
      <c r="C77" s="238"/>
      <c r="D77" s="238"/>
      <c r="E77" s="238"/>
      <c r="F77" s="238"/>
    </row>
    <row r="79" spans="3:9">
      <c r="D79" s="277"/>
      <c r="E79" s="277"/>
    </row>
    <row r="81" spans="1:9">
      <c r="D81" s="278"/>
      <c r="E81" s="278"/>
      <c r="F81" s="278"/>
    </row>
    <row r="82" spans="1:9">
      <c r="D82" s="278"/>
      <c r="E82" s="278"/>
      <c r="F82" s="278"/>
    </row>
    <row r="83" spans="1:9" ht="10.5" customHeight="1">
      <c r="F83" s="278"/>
    </row>
    <row r="86" spans="1:9" hidden="1">
      <c r="C86" s="238"/>
      <c r="D86" s="238"/>
      <c r="E86" s="238"/>
    </row>
    <row r="87" spans="1:9" ht="9.85" customHeight="1"/>
    <row r="88" spans="1:9" hidden="1">
      <c r="A88" s="233" t="s">
        <v>351</v>
      </c>
    </row>
    <row r="89" spans="1:9" hidden="1"/>
    <row r="90" spans="1:9" hidden="1">
      <c r="F90" s="278"/>
    </row>
    <row r="91" spans="1:9" ht="18" customHeight="1"/>
    <row r="92" spans="1:9" ht="10.5" customHeight="1"/>
    <row r="93" spans="1:9">
      <c r="A93" s="233" t="s">
        <v>350</v>
      </c>
    </row>
    <row r="95" spans="1:9">
      <c r="A95" s="327" t="str">
        <f>"Brasília/DF," &amp; " " &amp; TEXT([2]Dados!$G$14,"[$-F800]dddd, mmmm dd, aaaa")</f>
        <v>Brasília/DF, quinta-feira, 21 de outubro de 2021</v>
      </c>
      <c r="B95" s="327"/>
      <c r="C95" s="327"/>
      <c r="D95" s="327"/>
      <c r="E95" s="327"/>
      <c r="F95" s="327"/>
      <c r="G95" s="327"/>
      <c r="H95" s="327"/>
      <c r="I95" s="327"/>
    </row>
    <row r="96" spans="1:9" ht="11.3" customHeight="1"/>
    <row r="97" spans="1:9">
      <c r="G97" s="279"/>
    </row>
    <row r="98" spans="1:9" s="237" customFormat="1">
      <c r="A98" s="324" t="s">
        <v>349</v>
      </c>
      <c r="B98" s="324"/>
      <c r="C98" s="324"/>
      <c r="D98" s="324"/>
      <c r="E98" s="324"/>
      <c r="F98" s="324"/>
      <c r="G98" s="324"/>
      <c r="H98" s="324"/>
      <c r="I98" s="324"/>
    </row>
    <row r="99" spans="1:9" s="237" customFormat="1">
      <c r="A99" s="324" t="e">
        <f>#REF!</f>
        <v>#REF!</v>
      </c>
      <c r="B99" s="324"/>
      <c r="C99" s="324"/>
      <c r="D99" s="324"/>
      <c r="E99" s="324"/>
      <c r="F99" s="324"/>
      <c r="G99" s="324"/>
      <c r="H99" s="324"/>
      <c r="I99" s="324"/>
    </row>
    <row r="100" spans="1:9" s="237" customFormat="1">
      <c r="A100" s="324"/>
      <c r="B100" s="324"/>
      <c r="C100" s="324"/>
      <c r="D100" s="324"/>
      <c r="E100" s="324"/>
      <c r="F100" s="324"/>
      <c r="G100" s="324"/>
      <c r="H100" s="324"/>
      <c r="I100" s="324"/>
    </row>
  </sheetData>
  <mergeCells count="41">
    <mergeCell ref="A4:I5"/>
    <mergeCell ref="C48:G48"/>
    <mergeCell ref="C49:G49"/>
    <mergeCell ref="C50:G50"/>
    <mergeCell ref="A3:B3"/>
    <mergeCell ref="A7:B7"/>
    <mergeCell ref="A11:A12"/>
    <mergeCell ref="A8:I8"/>
    <mergeCell ref="A6:I6"/>
    <mergeCell ref="F11:F12"/>
    <mergeCell ref="A22:B22"/>
    <mergeCell ref="C28:I28"/>
    <mergeCell ref="C42:I46"/>
    <mergeCell ref="E30:I30"/>
    <mergeCell ref="E32:I32"/>
    <mergeCell ref="E35:I35"/>
    <mergeCell ref="C57:G57"/>
    <mergeCell ref="F58:G58"/>
    <mergeCell ref="C59:G59"/>
    <mergeCell ref="A99:I99"/>
    <mergeCell ref="D68:G68"/>
    <mergeCell ref="D69:G69"/>
    <mergeCell ref="A100:I100"/>
    <mergeCell ref="D70:G70"/>
    <mergeCell ref="C72:I73"/>
    <mergeCell ref="A95:I95"/>
    <mergeCell ref="A98:I98"/>
    <mergeCell ref="C56:G56"/>
    <mergeCell ref="C54:G54"/>
    <mergeCell ref="E31:I31"/>
    <mergeCell ref="E41:I41"/>
    <mergeCell ref="E33:I33"/>
    <mergeCell ref="E36:I36"/>
    <mergeCell ref="E39:I39"/>
    <mergeCell ref="E37:I37"/>
    <mergeCell ref="E34:I34"/>
    <mergeCell ref="E38:I38"/>
    <mergeCell ref="C51:G51"/>
    <mergeCell ref="C52:G52"/>
    <mergeCell ref="C53:G53"/>
    <mergeCell ref="C55:G55"/>
  </mergeCells>
  <printOptions horizontalCentered="1"/>
  <pageMargins left="0.23622047244094491" right="0.55118110236220474" top="1.26" bottom="0.43307086614173229" header="0.31496062992125984" footer="0.23622047244094491"/>
  <pageSetup paperSize="9" scale="48" fitToHeight="0" orientation="portrait" r:id="rId1"/>
  <headerFooter alignWithMargins="0"/>
  <rowBreaks count="1" manualBreakCount="1">
    <brk id="99"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B1:M149"/>
  <sheetViews>
    <sheetView showGridLines="0" zoomScaleNormal="100" workbookViewId="0">
      <selection activeCell="D4" sqref="D4:E4"/>
    </sheetView>
  </sheetViews>
  <sheetFormatPr defaultColWidth="8.6640625" defaultRowHeight="12.45"/>
  <cols>
    <col min="1" max="1" width="8.6640625" style="1"/>
    <col min="2" max="2" width="5" style="1" bestFit="1" customWidth="1"/>
    <col min="3" max="3" width="86.33203125" style="1" customWidth="1"/>
    <col min="4" max="4" width="14.109375" style="1" bestFit="1" customWidth="1"/>
    <col min="5" max="5" width="17.109375" style="1" bestFit="1" customWidth="1"/>
    <col min="6" max="6" width="0" style="1" hidden="1" customWidth="1"/>
    <col min="7" max="7" width="8.6640625" style="1"/>
    <col min="8" max="9" width="9.33203125" style="1" bestFit="1" customWidth="1"/>
    <col min="10" max="10" width="13.33203125" style="1" bestFit="1" customWidth="1"/>
    <col min="11" max="11" width="12.5546875" style="10" bestFit="1" customWidth="1"/>
    <col min="12" max="13" width="13.6640625" style="10" bestFit="1" customWidth="1"/>
    <col min="14" max="16384" width="8.6640625" style="1"/>
  </cols>
  <sheetData>
    <row r="1" spans="2:6" ht="13.1" thickBot="1"/>
    <row r="2" spans="2:6" ht="13.75" thickBot="1">
      <c r="B2" s="357" t="s">
        <v>395</v>
      </c>
      <c r="C2" s="358"/>
      <c r="D2" s="358"/>
      <c r="E2" s="359"/>
    </row>
    <row r="3" spans="2:6" ht="18" customHeight="1">
      <c r="B3" s="377" t="s">
        <v>0</v>
      </c>
      <c r="C3" s="378"/>
      <c r="D3" s="378"/>
      <c r="E3" s="379"/>
    </row>
    <row r="4" spans="2:6" ht="13.1">
      <c r="B4" s="20">
        <v>1</v>
      </c>
      <c r="C4" s="2" t="s">
        <v>321</v>
      </c>
      <c r="D4" s="380" t="s">
        <v>332</v>
      </c>
      <c r="E4" s="381"/>
    </row>
    <row r="5" spans="2:6" ht="18" customHeight="1">
      <c r="B5" s="20">
        <v>2</v>
      </c>
      <c r="C5" s="2" t="s">
        <v>1</v>
      </c>
      <c r="D5" s="382" t="s">
        <v>420</v>
      </c>
      <c r="E5" s="383"/>
    </row>
    <row r="6" spans="2:6" ht="18" customHeight="1">
      <c r="B6" s="20">
        <v>3</v>
      </c>
      <c r="C6" s="2" t="s">
        <v>2</v>
      </c>
      <c r="D6" s="384">
        <v>3701.83</v>
      </c>
      <c r="E6" s="385"/>
      <c r="F6" s="12"/>
    </row>
    <row r="7" spans="2:6">
      <c r="B7" s="20">
        <v>4</v>
      </c>
      <c r="C7" s="2" t="s">
        <v>3</v>
      </c>
      <c r="D7" s="386" t="s">
        <v>334</v>
      </c>
      <c r="E7" s="387"/>
    </row>
    <row r="8" spans="2:6" ht="18" customHeight="1">
      <c r="B8" s="20">
        <v>5</v>
      </c>
      <c r="C8" s="2" t="s">
        <v>4</v>
      </c>
      <c r="D8" s="388">
        <v>45748</v>
      </c>
      <c r="E8" s="389"/>
    </row>
    <row r="9" spans="2:6" ht="26.55" customHeight="1">
      <c r="B9" s="20">
        <v>6</v>
      </c>
      <c r="C9" s="2" t="s">
        <v>5</v>
      </c>
      <c r="D9" s="390" t="s">
        <v>335</v>
      </c>
      <c r="E9" s="391"/>
    </row>
    <row r="10" spans="2:6" ht="13.1" thickBot="1">
      <c r="B10" s="21"/>
      <c r="D10" s="228"/>
      <c r="E10" s="22"/>
    </row>
    <row r="11" spans="2:6" ht="18" customHeight="1" thickBot="1">
      <c r="B11" s="357" t="s">
        <v>6</v>
      </c>
      <c r="C11" s="358"/>
      <c r="D11" s="358"/>
      <c r="E11" s="359"/>
    </row>
    <row r="12" spans="2:6" ht="18" customHeight="1">
      <c r="B12" s="212">
        <v>1</v>
      </c>
      <c r="C12" s="378" t="s">
        <v>7</v>
      </c>
      <c r="D12" s="378"/>
      <c r="E12" s="213" t="s">
        <v>8</v>
      </c>
    </row>
    <row r="13" spans="2:6" ht="18" customHeight="1">
      <c r="B13" s="24" t="s">
        <v>9</v>
      </c>
      <c r="C13" s="350" t="s">
        <v>10</v>
      </c>
      <c r="D13" s="350"/>
      <c r="E13" s="25">
        <v>10992.47</v>
      </c>
      <c r="F13" s="12"/>
    </row>
    <row r="14" spans="2:6" ht="18" customHeight="1">
      <c r="B14" s="24" t="s">
        <v>11</v>
      </c>
      <c r="C14" s="350" t="s">
        <v>12</v>
      </c>
      <c r="D14" s="350"/>
      <c r="E14" s="25">
        <v>0</v>
      </c>
    </row>
    <row r="15" spans="2:6" ht="18" customHeight="1">
      <c r="B15" s="24" t="s">
        <v>13</v>
      </c>
      <c r="C15" s="350" t="s">
        <v>14</v>
      </c>
      <c r="D15" s="350"/>
      <c r="E15" s="25">
        <v>0</v>
      </c>
    </row>
    <row r="16" spans="2:6" ht="18" customHeight="1">
      <c r="B16" s="24" t="s">
        <v>15</v>
      </c>
      <c r="C16" s="350" t="s">
        <v>16</v>
      </c>
      <c r="D16" s="350"/>
      <c r="E16" s="25">
        <v>0</v>
      </c>
    </row>
    <row r="17" spans="2:5" ht="18" customHeight="1">
      <c r="B17" s="24" t="s">
        <v>17</v>
      </c>
      <c r="C17" s="350" t="s">
        <v>18</v>
      </c>
      <c r="D17" s="350"/>
      <c r="E17" s="25">
        <v>0</v>
      </c>
    </row>
    <row r="18" spans="2:5" ht="18" customHeight="1">
      <c r="B18" s="24" t="s">
        <v>19</v>
      </c>
      <c r="C18" s="350" t="s">
        <v>20</v>
      </c>
      <c r="D18" s="350"/>
      <c r="E18" s="25">
        <v>0</v>
      </c>
    </row>
    <row r="19" spans="2:5" ht="18" customHeight="1">
      <c r="B19" s="348" t="s">
        <v>21</v>
      </c>
      <c r="C19" s="349"/>
      <c r="D19" s="349"/>
      <c r="E19" s="26">
        <f>SUM(E13:E18)</f>
        <v>10992.47</v>
      </c>
    </row>
    <row r="20" spans="2:5" ht="27.85" customHeight="1">
      <c r="B20" s="372" t="s">
        <v>22</v>
      </c>
      <c r="C20" s="373"/>
      <c r="D20" s="373"/>
      <c r="E20" s="374"/>
    </row>
    <row r="21" spans="2:5" ht="13.1" thickBot="1">
      <c r="B21" s="21"/>
      <c r="E21" s="22"/>
    </row>
    <row r="22" spans="2:5" ht="18" customHeight="1" thickBot="1">
      <c r="B22" s="357" t="s">
        <v>23</v>
      </c>
      <c r="C22" s="358"/>
      <c r="D22" s="358"/>
      <c r="E22" s="359"/>
    </row>
    <row r="23" spans="2:5" ht="18" customHeight="1">
      <c r="B23" s="354" t="s">
        <v>24</v>
      </c>
      <c r="C23" s="355"/>
      <c r="D23" s="355"/>
      <c r="E23" s="371"/>
    </row>
    <row r="24" spans="2:5" ht="18" customHeight="1">
      <c r="B24" s="38" t="s">
        <v>25</v>
      </c>
      <c r="C24" s="39" t="s">
        <v>26</v>
      </c>
      <c r="D24" s="16" t="s">
        <v>27</v>
      </c>
      <c r="E24" s="40" t="s">
        <v>8</v>
      </c>
    </row>
    <row r="25" spans="2:5" ht="18" customHeight="1">
      <c r="B25" s="24" t="s">
        <v>9</v>
      </c>
      <c r="C25" s="3" t="s">
        <v>28</v>
      </c>
      <c r="D25" s="4">
        <f>(1/12)</f>
        <v>8.3333333333333329E-2</v>
      </c>
      <c r="E25" s="25">
        <f>D25*$E$19</f>
        <v>916.03916666666657</v>
      </c>
    </row>
    <row r="26" spans="2:5" ht="18" customHeight="1">
      <c r="B26" s="24" t="s">
        <v>11</v>
      </c>
      <c r="C26" s="3" t="s">
        <v>405</v>
      </c>
      <c r="D26" s="218">
        <v>2.7799999999999998E-2</v>
      </c>
      <c r="E26" s="25">
        <f>D26*$E$19</f>
        <v>305.59066599999994</v>
      </c>
    </row>
    <row r="27" spans="2:5" ht="18" customHeight="1">
      <c r="B27" s="348" t="s">
        <v>21</v>
      </c>
      <c r="C27" s="349"/>
      <c r="D27" s="5">
        <f t="shared" ref="D27:E27" si="0">SUM(D25:D26)</f>
        <v>0.11113333333333333</v>
      </c>
      <c r="E27" s="27">
        <f t="shared" si="0"/>
        <v>1221.6298326666665</v>
      </c>
    </row>
    <row r="28" spans="2:5" ht="46.5" customHeight="1">
      <c r="B28" s="360" t="s">
        <v>324</v>
      </c>
      <c r="C28" s="353"/>
      <c r="D28" s="353"/>
      <c r="E28" s="361"/>
    </row>
    <row r="29" spans="2:5" ht="33.049999999999997" customHeight="1">
      <c r="B29" s="360" t="s">
        <v>100</v>
      </c>
      <c r="C29" s="353"/>
      <c r="D29" s="353"/>
      <c r="E29" s="361"/>
    </row>
    <row r="30" spans="2:5" ht="55.5" customHeight="1">
      <c r="B30" s="392" t="s">
        <v>406</v>
      </c>
      <c r="C30" s="393"/>
      <c r="D30" s="393"/>
      <c r="E30" s="394"/>
    </row>
    <row r="31" spans="2:5">
      <c r="B31" s="21"/>
      <c r="E31" s="22"/>
    </row>
    <row r="32" spans="2:5" ht="27.85" customHeight="1">
      <c r="B32" s="368" t="s">
        <v>29</v>
      </c>
      <c r="C32" s="369"/>
      <c r="D32" s="369"/>
      <c r="E32" s="370"/>
    </row>
    <row r="33" spans="2:5" ht="18" customHeight="1">
      <c r="B33" s="19" t="s">
        <v>30</v>
      </c>
      <c r="C33" s="16" t="s">
        <v>31</v>
      </c>
      <c r="D33" s="16" t="s">
        <v>27</v>
      </c>
      <c r="E33" s="23" t="s">
        <v>8</v>
      </c>
    </row>
    <row r="34" spans="2:5" ht="18" customHeight="1">
      <c r="B34" s="24" t="s">
        <v>9</v>
      </c>
      <c r="C34" s="3" t="s">
        <v>32</v>
      </c>
      <c r="D34" s="6">
        <v>0.2</v>
      </c>
      <c r="E34" s="25">
        <f>D34*($E$19+$E$27)</f>
        <v>2442.8199665333336</v>
      </c>
    </row>
    <row r="35" spans="2:5" ht="18" customHeight="1">
      <c r="B35" s="24" t="s">
        <v>11</v>
      </c>
      <c r="C35" s="3" t="s">
        <v>33</v>
      </c>
      <c r="D35" s="6">
        <v>2.5000000000000001E-2</v>
      </c>
      <c r="E35" s="25">
        <f t="shared" ref="E35:E41" si="1">D35*($E$19+$E$27)</f>
        <v>305.3524958166667</v>
      </c>
    </row>
    <row r="36" spans="2:5" ht="18" customHeight="1">
      <c r="B36" s="24" t="s">
        <v>13</v>
      </c>
      <c r="C36" s="3" t="s">
        <v>34</v>
      </c>
      <c r="D36" s="6">
        <v>0.03</v>
      </c>
      <c r="E36" s="25">
        <f t="shared" si="1"/>
        <v>366.42299498</v>
      </c>
    </row>
    <row r="37" spans="2:5" ht="18" customHeight="1">
      <c r="B37" s="24" t="s">
        <v>15</v>
      </c>
      <c r="C37" s="3" t="s">
        <v>35</v>
      </c>
      <c r="D37" s="6">
        <v>1.4999999999999999E-2</v>
      </c>
      <c r="E37" s="25">
        <f t="shared" si="1"/>
        <v>183.21149749</v>
      </c>
    </row>
    <row r="38" spans="2:5" ht="18" customHeight="1">
      <c r="B38" s="24" t="s">
        <v>17</v>
      </c>
      <c r="C38" s="3" t="s">
        <v>36</v>
      </c>
      <c r="D38" s="6">
        <v>0.01</v>
      </c>
      <c r="E38" s="25">
        <f t="shared" si="1"/>
        <v>122.14099832666668</v>
      </c>
    </row>
    <row r="39" spans="2:5" ht="18" customHeight="1">
      <c r="B39" s="24" t="s">
        <v>19</v>
      </c>
      <c r="C39" s="3" t="s">
        <v>37</v>
      </c>
      <c r="D39" s="6">
        <v>6.0000000000000001E-3</v>
      </c>
      <c r="E39" s="25">
        <f t="shared" si="1"/>
        <v>73.284598996</v>
      </c>
    </row>
    <row r="40" spans="2:5" ht="18" customHeight="1">
      <c r="B40" s="24" t="s">
        <v>38</v>
      </c>
      <c r="C40" s="3" t="s">
        <v>39</v>
      </c>
      <c r="D40" s="6">
        <v>2E-3</v>
      </c>
      <c r="E40" s="25">
        <f t="shared" si="1"/>
        <v>24.428199665333334</v>
      </c>
    </row>
    <row r="41" spans="2:5" ht="18" customHeight="1">
      <c r="B41" s="24" t="s">
        <v>40</v>
      </c>
      <c r="C41" s="3" t="s">
        <v>41</v>
      </c>
      <c r="D41" s="6">
        <v>0.08</v>
      </c>
      <c r="E41" s="25">
        <f t="shared" si="1"/>
        <v>977.12798661333341</v>
      </c>
    </row>
    <row r="42" spans="2:5" ht="18" customHeight="1">
      <c r="B42" s="348" t="s">
        <v>21</v>
      </c>
      <c r="C42" s="349"/>
      <c r="D42" s="17">
        <f>SUM(D34:D41)</f>
        <v>0.36800000000000005</v>
      </c>
      <c r="E42" s="27">
        <f>SUM(E34:E41)</f>
        <v>4494.7887384213345</v>
      </c>
    </row>
    <row r="43" spans="2:5" ht="43.55" customHeight="1">
      <c r="B43" s="360" t="s">
        <v>101</v>
      </c>
      <c r="C43" s="353"/>
      <c r="D43" s="353"/>
      <c r="E43" s="361"/>
    </row>
    <row r="44" spans="2:5" ht="42.75" customHeight="1">
      <c r="B44" s="360" t="s">
        <v>42</v>
      </c>
      <c r="C44" s="353"/>
      <c r="D44" s="353"/>
      <c r="E44" s="361"/>
    </row>
    <row r="45" spans="2:5" ht="36" customHeight="1">
      <c r="B45" s="360" t="s">
        <v>43</v>
      </c>
      <c r="C45" s="353"/>
      <c r="D45" s="353"/>
      <c r="E45" s="361"/>
    </row>
    <row r="46" spans="2:5" ht="29.3" customHeight="1">
      <c r="B46" s="360" t="s">
        <v>325</v>
      </c>
      <c r="C46" s="353"/>
      <c r="D46" s="353"/>
      <c r="E46" s="361"/>
    </row>
    <row r="47" spans="2:5">
      <c r="B47" s="21"/>
      <c r="E47" s="22"/>
    </row>
    <row r="48" spans="2:5" ht="18" customHeight="1">
      <c r="B48" s="368" t="s">
        <v>44</v>
      </c>
      <c r="C48" s="369"/>
      <c r="D48" s="369"/>
      <c r="E48" s="370"/>
    </row>
    <row r="49" spans="2:6" ht="18" customHeight="1">
      <c r="B49" s="19" t="s">
        <v>45</v>
      </c>
      <c r="C49" s="16" t="s">
        <v>46</v>
      </c>
      <c r="D49" s="16" t="s">
        <v>47</v>
      </c>
      <c r="E49" s="23" t="s">
        <v>8</v>
      </c>
      <c r="F49" s="1" t="s">
        <v>281</v>
      </c>
    </row>
    <row r="50" spans="2:6" ht="18" customHeight="1">
      <c r="B50" s="24" t="s">
        <v>9</v>
      </c>
      <c r="C50" s="2" t="s">
        <v>319</v>
      </c>
      <c r="D50" s="7">
        <v>22</v>
      </c>
      <c r="E50" s="25"/>
      <c r="F50" s="188">
        <f>ROUND(((3.8+5.5)*2*D50)-(0.06*$E$13),2)</f>
        <v>-250.35</v>
      </c>
    </row>
    <row r="51" spans="2:6" ht="18" customHeight="1">
      <c r="B51" s="24" t="s">
        <v>11</v>
      </c>
      <c r="C51" s="3" t="s">
        <v>320</v>
      </c>
      <c r="D51" s="7">
        <v>22</v>
      </c>
      <c r="E51" s="25">
        <f>'DETALHAMENTO ALIMENTAÇÃO'!G10</f>
        <v>450</v>
      </c>
      <c r="F51" s="188">
        <f>ROUND((42.2)*D51,2)</f>
        <v>928.4</v>
      </c>
    </row>
    <row r="52" spans="2:6" ht="18" customHeight="1">
      <c r="B52" s="24" t="s">
        <v>13</v>
      </c>
      <c r="C52" s="3" t="s">
        <v>48</v>
      </c>
      <c r="D52" s="7" t="s">
        <v>111</v>
      </c>
      <c r="E52" s="25">
        <f>'DETALHAMENTO ASS. MÉDICA'!E10</f>
        <v>0</v>
      </c>
    </row>
    <row r="53" spans="2:6" ht="18" customHeight="1">
      <c r="B53" s="24" t="s">
        <v>15</v>
      </c>
      <c r="C53" s="3" t="s">
        <v>413</v>
      </c>
      <c r="D53" s="7" t="s">
        <v>111</v>
      </c>
      <c r="E53" s="25">
        <v>624.36</v>
      </c>
    </row>
    <row r="54" spans="2:6" ht="18" customHeight="1">
      <c r="B54" s="24" t="s">
        <v>17</v>
      </c>
      <c r="C54" s="3" t="s">
        <v>50</v>
      </c>
      <c r="D54" s="7" t="s">
        <v>111</v>
      </c>
      <c r="E54" s="25">
        <v>1.85</v>
      </c>
    </row>
    <row r="55" spans="2:6" ht="18" customHeight="1">
      <c r="B55" s="348" t="s">
        <v>21</v>
      </c>
      <c r="C55" s="349"/>
      <c r="D55" s="349"/>
      <c r="E55" s="27">
        <f>SUM(E50:E54)</f>
        <v>1076.21</v>
      </c>
    </row>
    <row r="56" spans="2:6" ht="25.55" customHeight="1">
      <c r="B56" s="360" t="s">
        <v>51</v>
      </c>
      <c r="C56" s="353"/>
      <c r="D56" s="353"/>
      <c r="E56" s="361"/>
    </row>
    <row r="57" spans="2:6" ht="25.55" customHeight="1">
      <c r="B57" s="360" t="s">
        <v>52</v>
      </c>
      <c r="C57" s="353"/>
      <c r="D57" s="353"/>
      <c r="E57" s="361"/>
    </row>
    <row r="58" spans="2:6" ht="45" customHeight="1">
      <c r="B58" s="360" t="s">
        <v>430</v>
      </c>
      <c r="C58" s="353"/>
      <c r="D58" s="353"/>
      <c r="E58" s="361"/>
    </row>
    <row r="59" spans="2:6" ht="25.55" customHeight="1">
      <c r="B59" s="360" t="s">
        <v>415</v>
      </c>
      <c r="C59" s="353"/>
      <c r="D59" s="353"/>
      <c r="E59" s="361"/>
    </row>
    <row r="60" spans="2:6">
      <c r="B60" s="21"/>
      <c r="E60" s="22"/>
    </row>
    <row r="61" spans="2:6" ht="18" customHeight="1">
      <c r="B61" s="368" t="s">
        <v>53</v>
      </c>
      <c r="C61" s="369"/>
      <c r="D61" s="369"/>
      <c r="E61" s="370"/>
    </row>
    <row r="62" spans="2:6" ht="18" customHeight="1">
      <c r="B62" s="19">
        <v>2</v>
      </c>
      <c r="C62" s="349" t="s">
        <v>54</v>
      </c>
      <c r="D62" s="349"/>
      <c r="E62" s="23" t="s">
        <v>8</v>
      </c>
    </row>
    <row r="63" spans="2:6" ht="18" customHeight="1">
      <c r="B63" s="24" t="s">
        <v>25</v>
      </c>
      <c r="C63" s="356" t="s">
        <v>26</v>
      </c>
      <c r="D63" s="356"/>
      <c r="E63" s="25">
        <f>E27</f>
        <v>1221.6298326666665</v>
      </c>
    </row>
    <row r="64" spans="2:6" ht="18" customHeight="1">
      <c r="B64" s="24" t="s">
        <v>30</v>
      </c>
      <c r="C64" s="350" t="s">
        <v>31</v>
      </c>
      <c r="D64" s="350"/>
      <c r="E64" s="25">
        <f>E42</f>
        <v>4494.7887384213345</v>
      </c>
    </row>
    <row r="65" spans="2:13" ht="18" customHeight="1">
      <c r="B65" s="24" t="s">
        <v>45</v>
      </c>
      <c r="C65" s="350" t="s">
        <v>46</v>
      </c>
      <c r="D65" s="350"/>
      <c r="E65" s="25">
        <f>E55</f>
        <v>1076.21</v>
      </c>
    </row>
    <row r="66" spans="2:13" ht="18" customHeight="1">
      <c r="B66" s="348" t="s">
        <v>21</v>
      </c>
      <c r="C66" s="349"/>
      <c r="D66" s="349"/>
      <c r="E66" s="27">
        <f>SUM(E63:E65)</f>
        <v>6792.6285710880011</v>
      </c>
    </row>
    <row r="67" spans="2:13" ht="13.1" thickBot="1">
      <c r="B67" s="21"/>
      <c r="E67" s="22"/>
      <c r="M67" s="41"/>
    </row>
    <row r="68" spans="2:13" ht="18" customHeight="1" thickBot="1">
      <c r="B68" s="357" t="s">
        <v>55</v>
      </c>
      <c r="C68" s="358"/>
      <c r="D68" s="358"/>
      <c r="E68" s="359"/>
      <c r="M68" s="41"/>
    </row>
    <row r="69" spans="2:13" ht="18" customHeight="1">
      <c r="B69" s="212">
        <v>3</v>
      </c>
      <c r="C69" s="214" t="s">
        <v>56</v>
      </c>
      <c r="D69" s="214" t="s">
        <v>27</v>
      </c>
      <c r="E69" s="211" t="s">
        <v>8</v>
      </c>
      <c r="M69" s="41"/>
    </row>
    <row r="70" spans="2:13" ht="18" customHeight="1">
      <c r="B70" s="24" t="s">
        <v>9</v>
      </c>
      <c r="C70" s="2" t="s">
        <v>57</v>
      </c>
      <c r="D70" s="14">
        <f>((1/12)*0.05)</f>
        <v>4.1666666666666666E-3</v>
      </c>
      <c r="E70" s="25">
        <f t="shared" ref="E70:E75" si="2">D70*($E$19)</f>
        <v>45.801958333333332</v>
      </c>
    </row>
    <row r="71" spans="2:13" ht="18" customHeight="1">
      <c r="B71" s="24" t="s">
        <v>11</v>
      </c>
      <c r="C71" s="2" t="s">
        <v>58</v>
      </c>
      <c r="D71" s="14">
        <f>D41*D70</f>
        <v>3.3333333333333332E-4</v>
      </c>
      <c r="E71" s="25">
        <f t="shared" si="2"/>
        <v>3.6641566666666665</v>
      </c>
    </row>
    <row r="72" spans="2:13" ht="18" customHeight="1">
      <c r="B72" s="24" t="s">
        <v>13</v>
      </c>
      <c r="C72" s="2" t="s">
        <v>102</v>
      </c>
      <c r="D72" s="14">
        <f>(0.08)*(0.4)*(0.9)*(1+(1/12)+(1/12)+(1/3*1/12))</f>
        <v>3.4399999999999993E-2</v>
      </c>
      <c r="E72" s="25">
        <f t="shared" si="2"/>
        <v>378.14096799999993</v>
      </c>
      <c r="M72" s="41"/>
    </row>
    <row r="73" spans="2:13" ht="18" customHeight="1">
      <c r="B73" s="24" t="s">
        <v>15</v>
      </c>
      <c r="C73" s="2" t="s">
        <v>59</v>
      </c>
      <c r="D73" s="14">
        <f>(7/30)/12</f>
        <v>1.9444444444444445E-2</v>
      </c>
      <c r="E73" s="25">
        <f t="shared" si="2"/>
        <v>213.7424722222222</v>
      </c>
    </row>
    <row r="74" spans="2:13" ht="18" customHeight="1">
      <c r="B74" s="24" t="s">
        <v>17</v>
      </c>
      <c r="C74" s="2" t="s">
        <v>60</v>
      </c>
      <c r="D74" s="14">
        <f>D73*D42</f>
        <v>7.1555555555555565E-3</v>
      </c>
      <c r="E74" s="25">
        <f t="shared" si="2"/>
        <v>78.657229777777786</v>
      </c>
    </row>
    <row r="75" spans="2:13" ht="18" customHeight="1">
      <c r="B75" s="24" t="s">
        <v>19</v>
      </c>
      <c r="C75" s="2" t="s">
        <v>103</v>
      </c>
      <c r="D75" s="37">
        <f>(D73*D41)*0.4</f>
        <v>6.2222222222222236E-4</v>
      </c>
      <c r="E75" s="25">
        <f t="shared" si="2"/>
        <v>6.8397591111111122</v>
      </c>
    </row>
    <row r="76" spans="2:13" ht="18" customHeight="1">
      <c r="B76" s="348" t="s">
        <v>21</v>
      </c>
      <c r="C76" s="349"/>
      <c r="D76" s="13">
        <f>SUM(D70:D75)</f>
        <v>6.6122222222222207E-2</v>
      </c>
      <c r="E76" s="27">
        <f>SUM(E70:E75)</f>
        <v>726.84654411111092</v>
      </c>
    </row>
    <row r="77" spans="2:13" ht="51.05" customHeight="1">
      <c r="B77" s="360" t="s">
        <v>104</v>
      </c>
      <c r="C77" s="353"/>
      <c r="D77" s="353"/>
      <c r="E77" s="361"/>
    </row>
    <row r="78" spans="2:13" ht="13.1" thickBot="1">
      <c r="B78" s="21"/>
      <c r="E78" s="22"/>
    </row>
    <row r="79" spans="2:13" ht="18" customHeight="1" thickBot="1">
      <c r="B79" s="357" t="s">
        <v>61</v>
      </c>
      <c r="C79" s="358"/>
      <c r="D79" s="358"/>
      <c r="E79" s="359"/>
    </row>
    <row r="80" spans="2:13" ht="44.2" customHeight="1">
      <c r="B80" s="360" t="s">
        <v>326</v>
      </c>
      <c r="C80" s="353"/>
      <c r="D80" s="353"/>
      <c r="E80" s="361"/>
    </row>
    <row r="81" spans="2:13">
      <c r="B81" s="21"/>
      <c r="E81" s="22"/>
      <c r="K81" s="1"/>
      <c r="L81" s="1"/>
      <c r="M81" s="1"/>
    </row>
    <row r="82" spans="2:13" ht="18" customHeight="1">
      <c r="B82" s="368" t="s">
        <v>62</v>
      </c>
      <c r="C82" s="369"/>
      <c r="D82" s="369"/>
      <c r="E82" s="370"/>
    </row>
    <row r="83" spans="2:13" ht="18" customHeight="1">
      <c r="B83" s="19" t="s">
        <v>63</v>
      </c>
      <c r="C83" s="16" t="s">
        <v>64</v>
      </c>
      <c r="D83" s="16" t="s">
        <v>27</v>
      </c>
      <c r="E83" s="23" t="s">
        <v>8</v>
      </c>
    </row>
    <row r="84" spans="2:13" ht="18" customHeight="1">
      <c r="B84" s="24" t="s">
        <v>9</v>
      </c>
      <c r="C84" s="2" t="s">
        <v>99</v>
      </c>
      <c r="D84" s="219">
        <v>8.3299999999999999E-2</v>
      </c>
      <c r="E84" s="25">
        <f t="shared" ref="E84:E90" si="3">D84*($E$19)</f>
        <v>915.67275099999995</v>
      </c>
    </row>
    <row r="85" spans="2:13" ht="18" customHeight="1">
      <c r="B85" s="24" t="s">
        <v>11</v>
      </c>
      <c r="C85" s="2" t="s">
        <v>65</v>
      </c>
      <c r="D85" s="219">
        <f>(3/30)/12</f>
        <v>8.3333333333333332E-3</v>
      </c>
      <c r="E85" s="25">
        <f t="shared" si="3"/>
        <v>91.603916666666663</v>
      </c>
    </row>
    <row r="86" spans="2:13" ht="18" customHeight="1">
      <c r="B86" s="24" t="s">
        <v>13</v>
      </c>
      <c r="C86" s="2" t="s">
        <v>66</v>
      </c>
      <c r="D86" s="219">
        <f>((5/30)/12)*0.015</f>
        <v>2.0833333333333332E-4</v>
      </c>
      <c r="E86" s="25">
        <f t="shared" si="3"/>
        <v>2.2900979166666664</v>
      </c>
    </row>
    <row r="87" spans="2:13" ht="18" customHeight="1">
      <c r="B87" s="24" t="s">
        <v>15</v>
      </c>
      <c r="C87" s="2" t="s">
        <v>67</v>
      </c>
      <c r="D87" s="219">
        <f>(((30/30)/12)*0.0078)</f>
        <v>6.4999999999999997E-4</v>
      </c>
      <c r="E87" s="25">
        <f t="shared" si="3"/>
        <v>7.1451054999999997</v>
      </c>
    </row>
    <row r="88" spans="2:13" ht="18" customHeight="1">
      <c r="B88" s="24" t="s">
        <v>17</v>
      </c>
      <c r="C88" s="2" t="s">
        <v>68</v>
      </c>
      <c r="D88" s="219">
        <f>((0.1111*0.1781*0.5*100))/100</f>
        <v>9.8934550000000007E-3</v>
      </c>
      <c r="E88" s="25">
        <f t="shared" si="3"/>
        <v>108.75350728385</v>
      </c>
    </row>
    <row r="89" spans="2:13" ht="18" customHeight="1">
      <c r="B89" s="24" t="s">
        <v>19</v>
      </c>
      <c r="C89" s="2" t="s">
        <v>311</v>
      </c>
      <c r="D89" s="219">
        <f>(5/30)/12</f>
        <v>1.3888888888888888E-2</v>
      </c>
      <c r="E89" s="25">
        <f t="shared" si="3"/>
        <v>152.67319444444442</v>
      </c>
    </row>
    <row r="90" spans="2:13" ht="18" customHeight="1">
      <c r="B90" s="24" t="s">
        <v>38</v>
      </c>
      <c r="C90" s="2" t="s">
        <v>312</v>
      </c>
      <c r="D90" s="219">
        <v>0</v>
      </c>
      <c r="E90" s="25">
        <f t="shared" si="3"/>
        <v>0</v>
      </c>
    </row>
    <row r="91" spans="2:13" ht="18" customHeight="1">
      <c r="B91" s="375" t="s">
        <v>308</v>
      </c>
      <c r="C91" s="376"/>
      <c r="D91" s="215">
        <f>SUM(D84:D90)</f>
        <v>0.11627401055555556</v>
      </c>
      <c r="E91" s="27">
        <f>SUM(E84:E90)</f>
        <v>1278.1385728116277</v>
      </c>
    </row>
    <row r="92" spans="2:13" ht="18" customHeight="1">
      <c r="B92" s="24" t="s">
        <v>40</v>
      </c>
      <c r="C92" s="2" t="s">
        <v>307</v>
      </c>
      <c r="D92" s="219">
        <f>($D$91-$D$88)*((1/12)+(1/12)+(1/12*1/3))</f>
        <v>2.0685108024691357E-2</v>
      </c>
      <c r="E92" s="25">
        <f>D92*($E$19)</f>
        <v>227.380429408179</v>
      </c>
    </row>
    <row r="93" spans="2:13" ht="18" customHeight="1">
      <c r="B93" s="375" t="s">
        <v>309</v>
      </c>
      <c r="C93" s="376"/>
      <c r="D93" s="215">
        <f>SUM(D91:D92)</f>
        <v>0.13695911858024692</v>
      </c>
      <c r="E93" s="27">
        <f>SUM(E91:E92)</f>
        <v>1505.5190022198067</v>
      </c>
    </row>
    <row r="94" spans="2:13" ht="18" customHeight="1">
      <c r="B94" s="24" t="s">
        <v>130</v>
      </c>
      <c r="C94" s="2" t="s">
        <v>310</v>
      </c>
      <c r="D94" s="219">
        <f>$D$42*$D$93</f>
        <v>5.0400955637530873E-2</v>
      </c>
      <c r="E94" s="25">
        <f>D94*($E$19)</f>
        <v>554.03099281688901</v>
      </c>
    </row>
    <row r="95" spans="2:13" ht="18" customHeight="1">
      <c r="B95" s="348" t="s">
        <v>21</v>
      </c>
      <c r="C95" s="349"/>
      <c r="D95" s="220">
        <f>SUM(D93:D94)</f>
        <v>0.18736007421777778</v>
      </c>
      <c r="E95" s="27">
        <f>SUM(E93:E94)</f>
        <v>2059.5499950366957</v>
      </c>
    </row>
    <row r="96" spans="2:13">
      <c r="B96" s="21"/>
      <c r="E96" s="22"/>
    </row>
    <row r="97" spans="2:10" ht="13.1">
      <c r="B97" s="348" t="s">
        <v>69</v>
      </c>
      <c r="C97" s="349"/>
      <c r="D97" s="349"/>
      <c r="E97" s="365"/>
    </row>
    <row r="98" spans="2:10" ht="13.1">
      <c r="B98" s="19" t="s">
        <v>70</v>
      </c>
      <c r="C98" s="16" t="s">
        <v>71</v>
      </c>
      <c r="D98" s="16" t="s">
        <v>8</v>
      </c>
      <c r="E98" s="23"/>
    </row>
    <row r="99" spans="2:10" ht="13.1">
      <c r="B99" s="24" t="s">
        <v>9</v>
      </c>
      <c r="C99" s="2" t="s">
        <v>72</v>
      </c>
      <c r="D99" s="8">
        <v>0</v>
      </c>
      <c r="E99" s="25">
        <v>0</v>
      </c>
    </row>
    <row r="100" spans="2:10" ht="13.1">
      <c r="B100" s="366" t="s">
        <v>21</v>
      </c>
      <c r="C100" s="367"/>
      <c r="D100" s="18">
        <f>SUM(D99)</f>
        <v>0</v>
      </c>
      <c r="E100" s="210">
        <f>SUM(E99)</f>
        <v>0</v>
      </c>
    </row>
    <row r="101" spans="2:10">
      <c r="B101" s="21"/>
      <c r="E101" s="22"/>
    </row>
    <row r="102" spans="2:10" ht="13.1">
      <c r="B102" s="348" t="s">
        <v>73</v>
      </c>
      <c r="C102" s="349"/>
      <c r="D102" s="349"/>
      <c r="E102" s="365"/>
    </row>
    <row r="103" spans="2:10" ht="18" customHeight="1">
      <c r="B103" s="19">
        <v>4</v>
      </c>
      <c r="C103" s="349" t="s">
        <v>74</v>
      </c>
      <c r="D103" s="349"/>
      <c r="E103" s="23" t="s">
        <v>8</v>
      </c>
    </row>
    <row r="104" spans="2:10" ht="18" customHeight="1">
      <c r="B104" s="24" t="s">
        <v>63</v>
      </c>
      <c r="C104" s="350" t="s">
        <v>64</v>
      </c>
      <c r="D104" s="350"/>
      <c r="E104" s="25">
        <f>E95</f>
        <v>2059.5499950366957</v>
      </c>
    </row>
    <row r="105" spans="2:10" ht="18" customHeight="1">
      <c r="B105" s="24" t="s">
        <v>70</v>
      </c>
      <c r="C105" s="350" t="s">
        <v>75</v>
      </c>
      <c r="D105" s="350"/>
      <c r="E105" s="25">
        <f>D100</f>
        <v>0</v>
      </c>
    </row>
    <row r="106" spans="2:10" ht="18" customHeight="1">
      <c r="B106" s="348" t="s">
        <v>21</v>
      </c>
      <c r="C106" s="349"/>
      <c r="D106" s="349"/>
      <c r="E106" s="27">
        <f>SUM(E104:E105)</f>
        <v>2059.5499950366957</v>
      </c>
    </row>
    <row r="107" spans="2:10" ht="13.1" thickBot="1">
      <c r="B107" s="21"/>
      <c r="E107" s="22"/>
    </row>
    <row r="108" spans="2:10" ht="18" customHeight="1" thickBot="1">
      <c r="B108" s="357" t="s">
        <v>76</v>
      </c>
      <c r="C108" s="358"/>
      <c r="D108" s="358"/>
      <c r="E108" s="359"/>
    </row>
    <row r="109" spans="2:10" ht="18" customHeight="1">
      <c r="B109" s="212">
        <v>5</v>
      </c>
      <c r="C109" s="355" t="s">
        <v>77</v>
      </c>
      <c r="D109" s="355"/>
      <c r="E109" s="211" t="s">
        <v>8</v>
      </c>
    </row>
    <row r="110" spans="2:10" ht="18" customHeight="1">
      <c r="B110" s="24" t="s">
        <v>9</v>
      </c>
      <c r="C110" s="350" t="s">
        <v>78</v>
      </c>
      <c r="D110" s="350"/>
      <c r="E110" s="25">
        <v>0</v>
      </c>
      <c r="F110" s="12"/>
    </row>
    <row r="111" spans="2:10" ht="18" customHeight="1">
      <c r="B111" s="24" t="s">
        <v>11</v>
      </c>
      <c r="C111" s="350" t="s">
        <v>79</v>
      </c>
      <c r="D111" s="350"/>
      <c r="E111" s="25">
        <f>'DETALHAMENTO MATERIAIS-EPI-EQUI'!G9</f>
        <v>0</v>
      </c>
      <c r="F111"/>
      <c r="G111"/>
      <c r="H111"/>
      <c r="I111"/>
      <c r="J111"/>
    </row>
    <row r="112" spans="2:10" ht="18" customHeight="1">
      <c r="B112" s="24" t="s">
        <v>13</v>
      </c>
      <c r="C112" s="350" t="s">
        <v>80</v>
      </c>
      <c r="D112" s="350"/>
      <c r="E112" s="25">
        <v>0</v>
      </c>
      <c r="F112"/>
      <c r="G112"/>
      <c r="H112"/>
      <c r="I112"/>
      <c r="J112"/>
    </row>
    <row r="113" spans="2:10" ht="18" customHeight="1">
      <c r="B113" s="24" t="s">
        <v>15</v>
      </c>
      <c r="C113" s="350" t="s">
        <v>20</v>
      </c>
      <c r="D113" s="350"/>
      <c r="E113" s="25">
        <v>0</v>
      </c>
      <c r="F113"/>
      <c r="G113"/>
      <c r="H113"/>
      <c r="I113"/>
      <c r="J113"/>
    </row>
    <row r="114" spans="2:10" ht="18" customHeight="1">
      <c r="B114" s="348" t="s">
        <v>21</v>
      </c>
      <c r="C114" s="349"/>
      <c r="D114" s="349"/>
      <c r="E114" s="27">
        <f>SUM(E110:E113)</f>
        <v>0</v>
      </c>
      <c r="F114"/>
      <c r="G114"/>
      <c r="H114"/>
      <c r="I114"/>
      <c r="J114"/>
    </row>
    <row r="115" spans="2:10" ht="18" customHeight="1">
      <c r="B115" s="360" t="s">
        <v>322</v>
      </c>
      <c r="C115" s="353"/>
      <c r="D115" s="353"/>
      <c r="E115" s="361"/>
    </row>
    <row r="116" spans="2:10" ht="13.1" thickBot="1">
      <c r="B116" s="21"/>
      <c r="E116" s="22"/>
    </row>
    <row r="117" spans="2:10" ht="18" customHeight="1" thickBot="1">
      <c r="B117" s="357" t="s">
        <v>81</v>
      </c>
      <c r="C117" s="358"/>
      <c r="D117" s="358"/>
      <c r="E117" s="359"/>
    </row>
    <row r="118" spans="2:10" ht="18" customHeight="1">
      <c r="B118" s="362" t="s">
        <v>305</v>
      </c>
      <c r="C118" s="363"/>
      <c r="D118" s="363" t="s">
        <v>106</v>
      </c>
      <c r="E118" s="364"/>
    </row>
    <row r="119" spans="2:10" ht="18" customHeight="1">
      <c r="B119" s="19">
        <v>6</v>
      </c>
      <c r="C119" s="16" t="s">
        <v>82</v>
      </c>
      <c r="D119" s="16" t="s">
        <v>27</v>
      </c>
      <c r="E119" s="23" t="s">
        <v>8</v>
      </c>
    </row>
    <row r="120" spans="2:10" ht="18" customHeight="1">
      <c r="B120" s="24" t="s">
        <v>9</v>
      </c>
      <c r="C120" s="35" t="s">
        <v>83</v>
      </c>
      <c r="D120" s="36">
        <v>0.05</v>
      </c>
      <c r="E120" s="34">
        <f>$D120*E$138</f>
        <v>1028.5747555117905</v>
      </c>
    </row>
    <row r="121" spans="2:10" ht="18" customHeight="1">
      <c r="B121" s="24" t="s">
        <v>11</v>
      </c>
      <c r="C121" s="35" t="s">
        <v>84</v>
      </c>
      <c r="D121" s="36">
        <v>0.06</v>
      </c>
      <c r="E121" s="34">
        <f>$D121*(E$138+E120)</f>
        <v>1296.0041919448561</v>
      </c>
    </row>
    <row r="122" spans="2:10" ht="18" customHeight="1">
      <c r="B122" s="28" t="s">
        <v>13</v>
      </c>
      <c r="C122" s="9" t="s">
        <v>85</v>
      </c>
      <c r="D122" s="36">
        <f>SUM(D123:D126)</f>
        <v>0.14250000000000002</v>
      </c>
      <c r="E122" s="34">
        <f>SUM(E123:E126)</f>
        <v>3804.8869425319831</v>
      </c>
      <c r="I122" s="11"/>
    </row>
    <row r="123" spans="2:10" ht="18" customHeight="1">
      <c r="B123" s="24" t="s">
        <v>86</v>
      </c>
      <c r="C123" s="3" t="s">
        <v>87</v>
      </c>
      <c r="D123" s="33">
        <f>IF(D118="Lucro presumido",0.65%,1.65%)</f>
        <v>1.6500000000000001E-2</v>
      </c>
      <c r="E123" s="29">
        <f>($E$138+$E$120+$E$121)*D123/(1-$D$122)</f>
        <v>440.56585650370334</v>
      </c>
      <c r="I123" s="11"/>
    </row>
    <row r="124" spans="2:10" ht="18" customHeight="1">
      <c r="B124" s="24" t="s">
        <v>88</v>
      </c>
      <c r="C124" s="3" t="s">
        <v>89</v>
      </c>
      <c r="D124" s="33">
        <f>IF(D118="Lucro presumido",3%,7.6%)</f>
        <v>7.5999999999999998E-2</v>
      </c>
      <c r="E124" s="29">
        <f>($E$138+$E$120+$E$121)*D124/(1-$D$122)</f>
        <v>2029.2730360170576</v>
      </c>
      <c r="J124" s="11"/>
    </row>
    <row r="125" spans="2:10" ht="18" customHeight="1">
      <c r="B125" s="24" t="s">
        <v>90</v>
      </c>
      <c r="C125" s="3" t="s">
        <v>105</v>
      </c>
      <c r="D125" s="221">
        <v>0.05</v>
      </c>
      <c r="E125" s="29">
        <f>($E$138+$E$120+$E$121)*D125/(1-$D$122)</f>
        <v>1335.0480500112221</v>
      </c>
      <c r="J125" s="11"/>
    </row>
    <row r="126" spans="2:10" ht="18" customHeight="1">
      <c r="B126" s="24" t="s">
        <v>15</v>
      </c>
      <c r="C126" s="2" t="s">
        <v>91</v>
      </c>
      <c r="D126" s="33">
        <v>0</v>
      </c>
      <c r="E126" s="29">
        <f>($E$138+$E$120+$E$121)*D126/(1-$D$122)</f>
        <v>0</v>
      </c>
      <c r="J126" s="11"/>
    </row>
    <row r="127" spans="2:10" ht="18" customHeight="1">
      <c r="B127" s="348" t="s">
        <v>21</v>
      </c>
      <c r="C127" s="349"/>
      <c r="D127" s="15">
        <f>SUM(D120:D122)</f>
        <v>0.2525</v>
      </c>
      <c r="E127" s="31">
        <f>SUM(E120:E122)</f>
        <v>6129.465889988629</v>
      </c>
      <c r="J127" s="11"/>
    </row>
    <row r="128" spans="2:10" ht="18" customHeight="1">
      <c r="B128" s="360" t="s">
        <v>92</v>
      </c>
      <c r="C128" s="353"/>
      <c r="D128" s="353"/>
      <c r="E128" s="361"/>
      <c r="J128" s="11"/>
    </row>
    <row r="129" spans="2:10" ht="25.55" customHeight="1">
      <c r="B129" s="360" t="s">
        <v>93</v>
      </c>
      <c r="C129" s="353"/>
      <c r="D129" s="353"/>
      <c r="E129" s="361"/>
      <c r="J129" s="11"/>
    </row>
    <row r="130" spans="2:10" ht="13.1" thickBot="1">
      <c r="B130" s="21"/>
      <c r="E130" s="22"/>
    </row>
    <row r="131" spans="2:10" ht="18" customHeight="1" thickBot="1">
      <c r="B131" s="357" t="s">
        <v>94</v>
      </c>
      <c r="C131" s="358"/>
      <c r="D131" s="358"/>
      <c r="E131" s="359"/>
    </row>
    <row r="132" spans="2:10" ht="18" customHeight="1">
      <c r="B132" s="354" t="s">
        <v>95</v>
      </c>
      <c r="C132" s="355"/>
      <c r="D132" s="355"/>
      <c r="E132" s="211" t="s">
        <v>96</v>
      </c>
      <c r="J132" s="11"/>
    </row>
    <row r="133" spans="2:10" ht="18" customHeight="1">
      <c r="B133" s="24" t="s">
        <v>9</v>
      </c>
      <c r="C133" s="356" t="s">
        <v>6</v>
      </c>
      <c r="D133" s="356"/>
      <c r="E133" s="30">
        <f>E19</f>
        <v>10992.47</v>
      </c>
      <c r="H133" s="11"/>
    </row>
    <row r="134" spans="2:10" ht="18" customHeight="1">
      <c r="B134" s="24" t="s">
        <v>11</v>
      </c>
      <c r="C134" s="356" t="s">
        <v>23</v>
      </c>
      <c r="D134" s="356"/>
      <c r="E134" s="30">
        <f>E66</f>
        <v>6792.6285710880011</v>
      </c>
      <c r="J134" s="11"/>
    </row>
    <row r="135" spans="2:10" ht="18" customHeight="1">
      <c r="B135" s="24" t="s">
        <v>13</v>
      </c>
      <c r="C135" s="356" t="s">
        <v>55</v>
      </c>
      <c r="D135" s="356"/>
      <c r="E135" s="30">
        <f>E76</f>
        <v>726.84654411111092</v>
      </c>
      <c r="J135" s="11"/>
    </row>
    <row r="136" spans="2:10" ht="18" customHeight="1">
      <c r="B136" s="24" t="s">
        <v>15</v>
      </c>
      <c r="C136" s="356" t="s">
        <v>61</v>
      </c>
      <c r="D136" s="356"/>
      <c r="E136" s="30">
        <f>E106</f>
        <v>2059.5499950366957</v>
      </c>
      <c r="H136" s="11"/>
      <c r="J136" s="11"/>
    </row>
    <row r="137" spans="2:10" ht="18" customHeight="1">
      <c r="B137" s="24" t="s">
        <v>17</v>
      </c>
      <c r="C137" s="356" t="s">
        <v>76</v>
      </c>
      <c r="D137" s="356"/>
      <c r="E137" s="30">
        <v>0</v>
      </c>
      <c r="H137" s="11"/>
      <c r="J137" s="11"/>
    </row>
    <row r="138" spans="2:10" ht="18" customHeight="1">
      <c r="B138" s="348" t="s">
        <v>97</v>
      </c>
      <c r="C138" s="349"/>
      <c r="D138" s="349"/>
      <c r="E138" s="31">
        <f>SUM(E133:E137)</f>
        <v>20571.49511023581</v>
      </c>
    </row>
    <row r="139" spans="2:10" ht="18" customHeight="1">
      <c r="B139" s="24" t="s">
        <v>19</v>
      </c>
      <c r="C139" s="350" t="s">
        <v>81</v>
      </c>
      <c r="D139" s="350"/>
      <c r="E139" s="30">
        <f>E127</f>
        <v>6129.465889988629</v>
      </c>
    </row>
    <row r="140" spans="2:10" ht="18" customHeight="1" thickBot="1">
      <c r="B140" s="351" t="s">
        <v>98</v>
      </c>
      <c r="C140" s="352"/>
      <c r="D140" s="352"/>
      <c r="E140" s="32">
        <f>SUM(E138:E139)</f>
        <v>26700.961000224437</v>
      </c>
    </row>
    <row r="141" spans="2:10" ht="18" customHeight="1"/>
    <row r="142" spans="2:10">
      <c r="B142" s="353"/>
      <c r="C142" s="353"/>
      <c r="D142" s="353"/>
      <c r="E142" s="353"/>
    </row>
    <row r="145" spans="5:5">
      <c r="E145" s="11"/>
    </row>
    <row r="146" spans="5:5">
      <c r="E146" s="11"/>
    </row>
    <row r="147" spans="5:5">
      <c r="E147" s="11"/>
    </row>
    <row r="148" spans="5:5">
      <c r="E148" s="11"/>
    </row>
    <row r="149" spans="5:5">
      <c r="E149" s="11"/>
    </row>
  </sheetData>
  <mergeCells count="83">
    <mergeCell ref="B91:C91"/>
    <mergeCell ref="B93:C93"/>
    <mergeCell ref="C14:D14"/>
    <mergeCell ref="B2:E2"/>
    <mergeCell ref="B3:E3"/>
    <mergeCell ref="D4:E4"/>
    <mergeCell ref="D5:E5"/>
    <mergeCell ref="D6:E6"/>
    <mergeCell ref="D7:E7"/>
    <mergeCell ref="D8:E8"/>
    <mergeCell ref="D9:E9"/>
    <mergeCell ref="B11:E11"/>
    <mergeCell ref="C12:D12"/>
    <mergeCell ref="C13:D13"/>
    <mergeCell ref="B30:E30"/>
    <mergeCell ref="C15:D15"/>
    <mergeCell ref="C16:D16"/>
    <mergeCell ref="C17:D17"/>
    <mergeCell ref="C18:D18"/>
    <mergeCell ref="B19:D19"/>
    <mergeCell ref="B20:E20"/>
    <mergeCell ref="B22:E22"/>
    <mergeCell ref="B23:E23"/>
    <mergeCell ref="B27:C27"/>
    <mergeCell ref="B28:E28"/>
    <mergeCell ref="B29:E29"/>
    <mergeCell ref="B61:E61"/>
    <mergeCell ref="B32:E32"/>
    <mergeCell ref="B42:C42"/>
    <mergeCell ref="B43:E43"/>
    <mergeCell ref="B44:E44"/>
    <mergeCell ref="B45:E45"/>
    <mergeCell ref="B46:E46"/>
    <mergeCell ref="B48:E48"/>
    <mergeCell ref="B55:D55"/>
    <mergeCell ref="B56:E56"/>
    <mergeCell ref="B57:E57"/>
    <mergeCell ref="B58:E58"/>
    <mergeCell ref="B59:E59"/>
    <mergeCell ref="B82:E82"/>
    <mergeCell ref="C62:D62"/>
    <mergeCell ref="C63:D63"/>
    <mergeCell ref="C64:D64"/>
    <mergeCell ref="C65:D65"/>
    <mergeCell ref="B66:D66"/>
    <mergeCell ref="B68:E68"/>
    <mergeCell ref="B76:C76"/>
    <mergeCell ref="B77:E77"/>
    <mergeCell ref="B79:E79"/>
    <mergeCell ref="B80:E80"/>
    <mergeCell ref="C110:D110"/>
    <mergeCell ref="B95:C95"/>
    <mergeCell ref="B97:E97"/>
    <mergeCell ref="B100:C100"/>
    <mergeCell ref="B102:E102"/>
    <mergeCell ref="C103:D103"/>
    <mergeCell ref="C104:D104"/>
    <mergeCell ref="C105:D105"/>
    <mergeCell ref="B106:D106"/>
    <mergeCell ref="B108:E108"/>
    <mergeCell ref="C109:D109"/>
    <mergeCell ref="B131:E131"/>
    <mergeCell ref="C111:D111"/>
    <mergeCell ref="C112:D112"/>
    <mergeCell ref="C113:D113"/>
    <mergeCell ref="B114:D114"/>
    <mergeCell ref="B115:E115"/>
    <mergeCell ref="B117:E117"/>
    <mergeCell ref="B118:C118"/>
    <mergeCell ref="D118:E118"/>
    <mergeCell ref="B127:C127"/>
    <mergeCell ref="B128:E128"/>
    <mergeCell ref="B129:E129"/>
    <mergeCell ref="B138:D138"/>
    <mergeCell ref="C139:D139"/>
    <mergeCell ref="B140:D140"/>
    <mergeCell ref="B142:E142"/>
    <mergeCell ref="B132:D132"/>
    <mergeCell ref="C133:D133"/>
    <mergeCell ref="C134:D134"/>
    <mergeCell ref="C135:D135"/>
    <mergeCell ref="C136:D136"/>
    <mergeCell ref="C137:D137"/>
  </mergeCells>
  <dataValidations disablePrompts="1" count="1">
    <dataValidation type="list" allowBlank="1" showInputMessage="1" showErrorMessage="1" sqref="D118:E118" xr:uid="{00000000-0002-0000-0100-000000000000}">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ignoredErrors>
    <ignoredError sqref="E93:E94 D94 E9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1:M149"/>
  <sheetViews>
    <sheetView showGridLines="0" zoomScaleNormal="100" workbookViewId="0">
      <selection activeCell="J28" sqref="J28"/>
    </sheetView>
  </sheetViews>
  <sheetFormatPr defaultColWidth="8.6640625" defaultRowHeight="12.45"/>
  <cols>
    <col min="1" max="1" width="8.6640625" style="1"/>
    <col min="2" max="2" width="5" style="1" bestFit="1" customWidth="1"/>
    <col min="3" max="3" width="86.33203125" style="1" customWidth="1"/>
    <col min="4" max="4" width="14.109375" style="1" bestFit="1" customWidth="1"/>
    <col min="5" max="5" width="17.109375" style="1" bestFit="1" customWidth="1"/>
    <col min="6" max="6" width="0" style="1" hidden="1" customWidth="1"/>
    <col min="7" max="7" width="8.6640625" style="1"/>
    <col min="8" max="9" width="9.33203125" style="1" bestFit="1" customWidth="1"/>
    <col min="10" max="10" width="13.33203125" style="1" bestFit="1" customWidth="1"/>
    <col min="11" max="11" width="12.5546875" style="10" bestFit="1" customWidth="1"/>
    <col min="12" max="13" width="13.6640625" style="10" bestFit="1" customWidth="1"/>
    <col min="14" max="16384" width="8.6640625" style="1"/>
  </cols>
  <sheetData>
    <row r="1" spans="2:6" ht="13.1" thickBot="1"/>
    <row r="2" spans="2:6" ht="13.75" thickBot="1">
      <c r="B2" s="357" t="s">
        <v>395</v>
      </c>
      <c r="C2" s="358"/>
      <c r="D2" s="358"/>
      <c r="E2" s="359"/>
    </row>
    <row r="3" spans="2:6" ht="18" customHeight="1">
      <c r="B3" s="377" t="s">
        <v>0</v>
      </c>
      <c r="C3" s="378"/>
      <c r="D3" s="378"/>
      <c r="E3" s="379"/>
    </row>
    <row r="4" spans="2:6" ht="13.1">
      <c r="B4" s="20">
        <v>1</v>
      </c>
      <c r="C4" s="2" t="s">
        <v>321</v>
      </c>
      <c r="D4" s="380" t="s">
        <v>333</v>
      </c>
      <c r="E4" s="381"/>
    </row>
    <row r="5" spans="2:6" ht="18" customHeight="1">
      <c r="B5" s="20">
        <v>2</v>
      </c>
      <c r="C5" s="2" t="s">
        <v>1</v>
      </c>
      <c r="D5" s="382" t="s">
        <v>421</v>
      </c>
      <c r="E5" s="383"/>
    </row>
    <row r="6" spans="2:6" ht="18" customHeight="1">
      <c r="B6" s="20">
        <v>3</v>
      </c>
      <c r="C6" s="2" t="s">
        <v>2</v>
      </c>
      <c r="D6" s="384">
        <v>3701.83</v>
      </c>
      <c r="E6" s="385"/>
      <c r="F6" s="12"/>
    </row>
    <row r="7" spans="2:6">
      <c r="B7" s="20">
        <v>4</v>
      </c>
      <c r="C7" s="2" t="s">
        <v>3</v>
      </c>
      <c r="D7" s="386" t="s">
        <v>334</v>
      </c>
      <c r="E7" s="387"/>
    </row>
    <row r="8" spans="2:6" ht="18" customHeight="1">
      <c r="B8" s="20">
        <v>5</v>
      </c>
      <c r="C8" s="2" t="s">
        <v>4</v>
      </c>
      <c r="D8" s="395">
        <v>45748</v>
      </c>
      <c r="E8" s="396"/>
    </row>
    <row r="9" spans="2:6" ht="26.55" customHeight="1">
      <c r="B9" s="20">
        <v>6</v>
      </c>
      <c r="C9" s="2" t="s">
        <v>5</v>
      </c>
      <c r="D9" s="397" t="s">
        <v>335</v>
      </c>
      <c r="E9" s="398"/>
    </row>
    <row r="10" spans="2:6" ht="13.1" thickBot="1">
      <c r="B10" s="21"/>
      <c r="E10" s="22"/>
    </row>
    <row r="11" spans="2:6" ht="18" customHeight="1" thickBot="1">
      <c r="B11" s="357" t="s">
        <v>6</v>
      </c>
      <c r="C11" s="358"/>
      <c r="D11" s="358"/>
      <c r="E11" s="359"/>
    </row>
    <row r="12" spans="2:6" ht="18" customHeight="1">
      <c r="B12" s="212">
        <v>1</v>
      </c>
      <c r="C12" s="378" t="s">
        <v>7</v>
      </c>
      <c r="D12" s="378"/>
      <c r="E12" s="213" t="s">
        <v>8</v>
      </c>
    </row>
    <row r="13" spans="2:6" ht="18" customHeight="1">
      <c r="B13" s="24" t="s">
        <v>9</v>
      </c>
      <c r="C13" s="350" t="s">
        <v>10</v>
      </c>
      <c r="D13" s="350"/>
      <c r="E13" s="25">
        <v>9418.41</v>
      </c>
      <c r="F13" s="12"/>
    </row>
    <row r="14" spans="2:6" ht="18" customHeight="1">
      <c r="B14" s="24" t="s">
        <v>11</v>
      </c>
      <c r="C14" s="350" t="s">
        <v>12</v>
      </c>
      <c r="D14" s="350"/>
      <c r="E14" s="25">
        <v>0</v>
      </c>
    </row>
    <row r="15" spans="2:6" ht="18" customHeight="1">
      <c r="B15" s="24" t="s">
        <v>13</v>
      </c>
      <c r="C15" s="350" t="s">
        <v>14</v>
      </c>
      <c r="D15" s="350"/>
      <c r="E15" s="25">
        <v>0</v>
      </c>
    </row>
    <row r="16" spans="2:6" ht="18" customHeight="1">
      <c r="B16" s="24" t="s">
        <v>15</v>
      </c>
      <c r="C16" s="350" t="s">
        <v>16</v>
      </c>
      <c r="D16" s="350"/>
      <c r="E16" s="25">
        <v>0</v>
      </c>
    </row>
    <row r="17" spans="2:5" ht="18" customHeight="1">
      <c r="B17" s="24" t="s">
        <v>17</v>
      </c>
      <c r="C17" s="350" t="s">
        <v>18</v>
      </c>
      <c r="D17" s="350"/>
      <c r="E17" s="25">
        <v>0</v>
      </c>
    </row>
    <row r="18" spans="2:5" ht="18" customHeight="1">
      <c r="B18" s="24" t="s">
        <v>19</v>
      </c>
      <c r="C18" s="350" t="s">
        <v>20</v>
      </c>
      <c r="D18" s="350"/>
      <c r="E18" s="25">
        <v>0</v>
      </c>
    </row>
    <row r="19" spans="2:5" ht="18" customHeight="1">
      <c r="B19" s="348" t="s">
        <v>21</v>
      </c>
      <c r="C19" s="349"/>
      <c r="D19" s="349"/>
      <c r="E19" s="26">
        <f>SUM(E13:E18)</f>
        <v>9418.41</v>
      </c>
    </row>
    <row r="20" spans="2:5" ht="27.85" customHeight="1">
      <c r="B20" s="372" t="s">
        <v>22</v>
      </c>
      <c r="C20" s="373"/>
      <c r="D20" s="373"/>
      <c r="E20" s="374"/>
    </row>
    <row r="21" spans="2:5" ht="13.1" thickBot="1">
      <c r="B21" s="21"/>
      <c r="E21" s="22"/>
    </row>
    <row r="22" spans="2:5" ht="18" customHeight="1" thickBot="1">
      <c r="B22" s="357" t="s">
        <v>23</v>
      </c>
      <c r="C22" s="358"/>
      <c r="D22" s="358"/>
      <c r="E22" s="359"/>
    </row>
    <row r="23" spans="2:5" ht="18" customHeight="1">
      <c r="B23" s="354" t="s">
        <v>24</v>
      </c>
      <c r="C23" s="355"/>
      <c r="D23" s="355"/>
      <c r="E23" s="371"/>
    </row>
    <row r="24" spans="2:5" ht="18" customHeight="1">
      <c r="B24" s="38" t="s">
        <v>25</v>
      </c>
      <c r="C24" s="39" t="s">
        <v>26</v>
      </c>
      <c r="D24" s="16" t="s">
        <v>27</v>
      </c>
      <c r="E24" s="40" t="s">
        <v>8</v>
      </c>
    </row>
    <row r="25" spans="2:5" ht="18" customHeight="1">
      <c r="B25" s="24" t="s">
        <v>9</v>
      </c>
      <c r="C25" s="3" t="s">
        <v>28</v>
      </c>
      <c r="D25" s="4">
        <f>(1/12)</f>
        <v>8.3333333333333329E-2</v>
      </c>
      <c r="E25" s="25">
        <f>D25*$E$19</f>
        <v>784.86749999999995</v>
      </c>
    </row>
    <row r="26" spans="2:5" ht="18" customHeight="1">
      <c r="B26" s="24" t="s">
        <v>11</v>
      </c>
      <c r="C26" s="3" t="s">
        <v>405</v>
      </c>
      <c r="D26" s="218">
        <v>2.7799999999999998E-2</v>
      </c>
      <c r="E26" s="25">
        <f>D26*$E$19</f>
        <v>261.83179799999999</v>
      </c>
    </row>
    <row r="27" spans="2:5" ht="18" customHeight="1">
      <c r="B27" s="348" t="s">
        <v>21</v>
      </c>
      <c r="C27" s="349"/>
      <c r="D27" s="5">
        <f t="shared" ref="D27:E27" si="0">SUM(D25:D26)</f>
        <v>0.11113333333333333</v>
      </c>
      <c r="E27" s="27">
        <f t="shared" si="0"/>
        <v>1046.699298</v>
      </c>
    </row>
    <row r="28" spans="2:5" ht="46.5" customHeight="1">
      <c r="B28" s="360" t="s">
        <v>324</v>
      </c>
      <c r="C28" s="353"/>
      <c r="D28" s="353"/>
      <c r="E28" s="361"/>
    </row>
    <row r="29" spans="2:5" ht="33.049999999999997" customHeight="1">
      <c r="B29" s="360" t="s">
        <v>100</v>
      </c>
      <c r="C29" s="353"/>
      <c r="D29" s="353"/>
      <c r="E29" s="361"/>
    </row>
    <row r="30" spans="2:5" ht="68.25" customHeight="1">
      <c r="B30" s="392" t="s">
        <v>408</v>
      </c>
      <c r="C30" s="393"/>
      <c r="D30" s="393"/>
      <c r="E30" s="394"/>
    </row>
    <row r="31" spans="2:5">
      <c r="B31" s="21"/>
      <c r="E31" s="22"/>
    </row>
    <row r="32" spans="2:5" ht="27.85" customHeight="1">
      <c r="B32" s="368" t="s">
        <v>29</v>
      </c>
      <c r="C32" s="369"/>
      <c r="D32" s="369"/>
      <c r="E32" s="370"/>
    </row>
    <row r="33" spans="2:5" ht="18" customHeight="1">
      <c r="B33" s="19" t="s">
        <v>30</v>
      </c>
      <c r="C33" s="16" t="s">
        <v>31</v>
      </c>
      <c r="D33" s="16" t="s">
        <v>27</v>
      </c>
      <c r="E33" s="23" t="s">
        <v>8</v>
      </c>
    </row>
    <row r="34" spans="2:5" ht="18" customHeight="1">
      <c r="B34" s="24" t="s">
        <v>9</v>
      </c>
      <c r="C34" s="3" t="s">
        <v>32</v>
      </c>
      <c r="D34" s="6">
        <v>0.2</v>
      </c>
      <c r="E34" s="25">
        <f>D34*($E$19+$E$27)</f>
        <v>2093.0218596</v>
      </c>
    </row>
    <row r="35" spans="2:5" ht="18" customHeight="1">
      <c r="B35" s="24" t="s">
        <v>11</v>
      </c>
      <c r="C35" s="3" t="s">
        <v>33</v>
      </c>
      <c r="D35" s="6">
        <v>2.5000000000000001E-2</v>
      </c>
      <c r="E35" s="25">
        <f t="shared" ref="E35:E41" si="1">D35*($E$19+$E$27)</f>
        <v>261.62773245</v>
      </c>
    </row>
    <row r="36" spans="2:5" ht="18" customHeight="1">
      <c r="B36" s="24" t="s">
        <v>13</v>
      </c>
      <c r="C36" s="3" t="s">
        <v>34</v>
      </c>
      <c r="D36" s="6">
        <v>0.03</v>
      </c>
      <c r="E36" s="25">
        <f t="shared" si="1"/>
        <v>313.95327893999996</v>
      </c>
    </row>
    <row r="37" spans="2:5" ht="18" customHeight="1">
      <c r="B37" s="24" t="s">
        <v>15</v>
      </c>
      <c r="C37" s="3" t="s">
        <v>35</v>
      </c>
      <c r="D37" s="6">
        <v>1.4999999999999999E-2</v>
      </c>
      <c r="E37" s="25">
        <f t="shared" si="1"/>
        <v>156.97663946999998</v>
      </c>
    </row>
    <row r="38" spans="2:5" ht="18" customHeight="1">
      <c r="B38" s="24" t="s">
        <v>17</v>
      </c>
      <c r="C38" s="3" t="s">
        <v>36</v>
      </c>
      <c r="D38" s="6">
        <v>0.01</v>
      </c>
      <c r="E38" s="25">
        <f t="shared" si="1"/>
        <v>104.65109298</v>
      </c>
    </row>
    <row r="39" spans="2:5" ht="18" customHeight="1">
      <c r="B39" s="24" t="s">
        <v>19</v>
      </c>
      <c r="C39" s="3" t="s">
        <v>37</v>
      </c>
      <c r="D39" s="6">
        <v>6.0000000000000001E-3</v>
      </c>
      <c r="E39" s="25">
        <f t="shared" si="1"/>
        <v>62.790655787999995</v>
      </c>
    </row>
    <row r="40" spans="2:5" ht="18" customHeight="1">
      <c r="B40" s="24" t="s">
        <v>38</v>
      </c>
      <c r="C40" s="3" t="s">
        <v>39</v>
      </c>
      <c r="D40" s="6">
        <v>2E-3</v>
      </c>
      <c r="E40" s="25">
        <f t="shared" si="1"/>
        <v>20.930218596</v>
      </c>
    </row>
    <row r="41" spans="2:5" ht="18" customHeight="1">
      <c r="B41" s="24" t="s">
        <v>40</v>
      </c>
      <c r="C41" s="3" t="s">
        <v>41</v>
      </c>
      <c r="D41" s="6">
        <v>0.08</v>
      </c>
      <c r="E41" s="25">
        <f t="shared" si="1"/>
        <v>837.20874384000001</v>
      </c>
    </row>
    <row r="42" spans="2:5" ht="18" customHeight="1">
      <c r="B42" s="348" t="s">
        <v>21</v>
      </c>
      <c r="C42" s="349"/>
      <c r="D42" s="17">
        <f>SUM(D34:D41)</f>
        <v>0.36800000000000005</v>
      </c>
      <c r="E42" s="27">
        <f>SUM(E34:E41)</f>
        <v>3851.1602216640003</v>
      </c>
    </row>
    <row r="43" spans="2:5" ht="43.55" customHeight="1">
      <c r="B43" s="360" t="s">
        <v>101</v>
      </c>
      <c r="C43" s="353"/>
      <c r="D43" s="353"/>
      <c r="E43" s="361"/>
    </row>
    <row r="44" spans="2:5" ht="42.75" customHeight="1">
      <c r="B44" s="360" t="s">
        <v>42</v>
      </c>
      <c r="C44" s="353"/>
      <c r="D44" s="353"/>
      <c r="E44" s="361"/>
    </row>
    <row r="45" spans="2:5" ht="36" customHeight="1">
      <c r="B45" s="360" t="s">
        <v>43</v>
      </c>
      <c r="C45" s="353"/>
      <c r="D45" s="353"/>
      <c r="E45" s="361"/>
    </row>
    <row r="46" spans="2:5" ht="29.3" customHeight="1">
      <c r="B46" s="360" t="s">
        <v>325</v>
      </c>
      <c r="C46" s="353"/>
      <c r="D46" s="353"/>
      <c r="E46" s="361"/>
    </row>
    <row r="47" spans="2:5">
      <c r="B47" s="21"/>
      <c r="E47" s="22"/>
    </row>
    <row r="48" spans="2:5" ht="18" customHeight="1">
      <c r="B48" s="368" t="s">
        <v>44</v>
      </c>
      <c r="C48" s="369"/>
      <c r="D48" s="369"/>
      <c r="E48" s="370"/>
    </row>
    <row r="49" spans="2:6" ht="18" customHeight="1">
      <c r="B49" s="19" t="s">
        <v>45</v>
      </c>
      <c r="C49" s="16" t="s">
        <v>46</v>
      </c>
      <c r="D49" s="16" t="s">
        <v>47</v>
      </c>
      <c r="E49" s="23" t="s">
        <v>8</v>
      </c>
      <c r="F49" s="1" t="s">
        <v>281</v>
      </c>
    </row>
    <row r="50" spans="2:6" ht="18" customHeight="1">
      <c r="B50" s="24" t="s">
        <v>9</v>
      </c>
      <c r="C50" s="2" t="s">
        <v>319</v>
      </c>
      <c r="D50" s="7">
        <v>22</v>
      </c>
      <c r="E50" s="25"/>
      <c r="F50" s="188">
        <f>ROUND(((3.8+5.5)*2*D50)-(0.06*$E$13),2)</f>
        <v>-155.9</v>
      </c>
    </row>
    <row r="51" spans="2:6" ht="18" customHeight="1">
      <c r="B51" s="24" t="s">
        <v>11</v>
      </c>
      <c r="C51" s="3" t="s">
        <v>320</v>
      </c>
      <c r="D51" s="7">
        <v>22</v>
      </c>
      <c r="E51" s="25">
        <f>'DETALHAMENTO ALIMENTAÇÃO'!G11</f>
        <v>450</v>
      </c>
      <c r="F51" s="188">
        <f>ROUND((42.2)*D51,2)</f>
        <v>928.4</v>
      </c>
    </row>
    <row r="52" spans="2:6" ht="18" customHeight="1">
      <c r="B52" s="24" t="s">
        <v>13</v>
      </c>
      <c r="C52" s="3" t="s">
        <v>48</v>
      </c>
      <c r="D52" s="7" t="s">
        <v>111</v>
      </c>
      <c r="E52" s="25">
        <f>'DETALHAMENTO ASS. MÉDICA'!E10</f>
        <v>0</v>
      </c>
    </row>
    <row r="53" spans="2:6" ht="18" customHeight="1">
      <c r="B53" s="24" t="s">
        <v>15</v>
      </c>
      <c r="C53" s="3" t="s">
        <v>413</v>
      </c>
      <c r="D53" s="7" t="s">
        <v>111</v>
      </c>
      <c r="E53" s="25">
        <v>624.36</v>
      </c>
    </row>
    <row r="54" spans="2:6" ht="18" customHeight="1">
      <c r="B54" s="24" t="s">
        <v>17</v>
      </c>
      <c r="C54" s="3" t="s">
        <v>50</v>
      </c>
      <c r="D54" s="7" t="s">
        <v>111</v>
      </c>
      <c r="E54" s="25">
        <v>1.85</v>
      </c>
    </row>
    <row r="55" spans="2:6" ht="18" customHeight="1">
      <c r="B55" s="348" t="s">
        <v>21</v>
      </c>
      <c r="C55" s="349"/>
      <c r="D55" s="349"/>
      <c r="E55" s="27">
        <f>SUM(E50:E54)</f>
        <v>1076.21</v>
      </c>
    </row>
    <row r="56" spans="2:6" ht="25.55" customHeight="1">
      <c r="B56" s="360" t="s">
        <v>51</v>
      </c>
      <c r="C56" s="353"/>
      <c r="D56" s="353"/>
      <c r="E56" s="361"/>
    </row>
    <row r="57" spans="2:6" ht="25.55" customHeight="1">
      <c r="B57" s="360" t="s">
        <v>52</v>
      </c>
      <c r="C57" s="353"/>
      <c r="D57" s="353"/>
      <c r="E57" s="361"/>
    </row>
    <row r="58" spans="2:6" ht="41.25" customHeight="1">
      <c r="B58" s="360" t="s">
        <v>431</v>
      </c>
      <c r="C58" s="353"/>
      <c r="D58" s="353"/>
      <c r="E58" s="361"/>
    </row>
    <row r="59" spans="2:6" ht="25.55" customHeight="1">
      <c r="B59" s="360" t="s">
        <v>415</v>
      </c>
      <c r="C59" s="353"/>
      <c r="D59" s="353"/>
      <c r="E59" s="361"/>
    </row>
    <row r="60" spans="2:6">
      <c r="B60" s="21"/>
      <c r="E60" s="22"/>
    </row>
    <row r="61" spans="2:6" ht="18" customHeight="1">
      <c r="B61" s="368" t="s">
        <v>53</v>
      </c>
      <c r="C61" s="369"/>
      <c r="D61" s="369"/>
      <c r="E61" s="370"/>
    </row>
    <row r="62" spans="2:6" ht="18" customHeight="1">
      <c r="B62" s="19">
        <v>2</v>
      </c>
      <c r="C62" s="349" t="s">
        <v>54</v>
      </c>
      <c r="D62" s="349"/>
      <c r="E62" s="23" t="s">
        <v>8</v>
      </c>
    </row>
    <row r="63" spans="2:6" ht="18" customHeight="1">
      <c r="B63" s="24" t="s">
        <v>25</v>
      </c>
      <c r="C63" s="356" t="s">
        <v>26</v>
      </c>
      <c r="D63" s="356"/>
      <c r="E63" s="25">
        <f>E27</f>
        <v>1046.699298</v>
      </c>
    </row>
    <row r="64" spans="2:6" ht="18" customHeight="1">
      <c r="B64" s="24" t="s">
        <v>30</v>
      </c>
      <c r="C64" s="350" t="s">
        <v>31</v>
      </c>
      <c r="D64" s="350"/>
      <c r="E64" s="25">
        <f>E42</f>
        <v>3851.1602216640003</v>
      </c>
    </row>
    <row r="65" spans="2:13" ht="18" customHeight="1">
      <c r="B65" s="24" t="s">
        <v>45</v>
      </c>
      <c r="C65" s="350" t="s">
        <v>46</v>
      </c>
      <c r="D65" s="350"/>
      <c r="E65" s="25">
        <f>E55</f>
        <v>1076.21</v>
      </c>
    </row>
    <row r="66" spans="2:13" ht="18" customHeight="1">
      <c r="B66" s="348" t="s">
        <v>21</v>
      </c>
      <c r="C66" s="349"/>
      <c r="D66" s="349"/>
      <c r="E66" s="27">
        <f>SUM(E63:E65)</f>
        <v>5974.0695196639999</v>
      </c>
    </row>
    <row r="67" spans="2:13" ht="13.1" thickBot="1">
      <c r="B67" s="21"/>
      <c r="E67" s="22"/>
      <c r="M67" s="41"/>
    </row>
    <row r="68" spans="2:13" ht="18" customHeight="1" thickBot="1">
      <c r="B68" s="357" t="s">
        <v>55</v>
      </c>
      <c r="C68" s="358"/>
      <c r="D68" s="358"/>
      <c r="E68" s="359"/>
      <c r="M68" s="41"/>
    </row>
    <row r="69" spans="2:13" ht="18" customHeight="1">
      <c r="B69" s="212">
        <v>3</v>
      </c>
      <c r="C69" s="214" t="s">
        <v>56</v>
      </c>
      <c r="D69" s="214" t="s">
        <v>27</v>
      </c>
      <c r="E69" s="211" t="s">
        <v>8</v>
      </c>
      <c r="M69" s="41"/>
    </row>
    <row r="70" spans="2:13" ht="18" customHeight="1">
      <c r="B70" s="24" t="s">
        <v>9</v>
      </c>
      <c r="C70" s="2" t="s">
        <v>57</v>
      </c>
      <c r="D70" s="14">
        <f>((1/12)*0.05)</f>
        <v>4.1666666666666666E-3</v>
      </c>
      <c r="E70" s="25">
        <f t="shared" ref="E70:E75" si="2">D70*($E$19)</f>
        <v>39.243375</v>
      </c>
    </row>
    <row r="71" spans="2:13" ht="18" customHeight="1">
      <c r="B71" s="24" t="s">
        <v>11</v>
      </c>
      <c r="C71" s="2" t="s">
        <v>58</v>
      </c>
      <c r="D71" s="14">
        <f>D41*D70</f>
        <v>3.3333333333333332E-4</v>
      </c>
      <c r="E71" s="25">
        <f t="shared" si="2"/>
        <v>3.1394699999999998</v>
      </c>
    </row>
    <row r="72" spans="2:13" ht="18" customHeight="1">
      <c r="B72" s="24" t="s">
        <v>13</v>
      </c>
      <c r="C72" s="2" t="s">
        <v>102</v>
      </c>
      <c r="D72" s="14">
        <f>(0.08)*(0.4)*(0.9)*(1+(1/12)+(1/12)+(1/3*1/12))</f>
        <v>3.4399999999999993E-2</v>
      </c>
      <c r="E72" s="25">
        <f t="shared" si="2"/>
        <v>323.99330399999991</v>
      </c>
      <c r="M72" s="41"/>
    </row>
    <row r="73" spans="2:13" ht="18" customHeight="1">
      <c r="B73" s="24" t="s">
        <v>15</v>
      </c>
      <c r="C73" s="2" t="s">
        <v>59</v>
      </c>
      <c r="D73" s="14">
        <f>(7/30)/12</f>
        <v>1.9444444444444445E-2</v>
      </c>
      <c r="E73" s="25">
        <f t="shared" si="2"/>
        <v>183.13575</v>
      </c>
    </row>
    <row r="74" spans="2:13" ht="18" customHeight="1">
      <c r="B74" s="24" t="s">
        <v>17</v>
      </c>
      <c r="C74" s="2" t="s">
        <v>60</v>
      </c>
      <c r="D74" s="14">
        <f>D73*D42</f>
        <v>7.1555555555555565E-3</v>
      </c>
      <c r="E74" s="25">
        <f t="shared" si="2"/>
        <v>67.393956000000003</v>
      </c>
    </row>
    <row r="75" spans="2:13" ht="18" customHeight="1">
      <c r="B75" s="24" t="s">
        <v>19</v>
      </c>
      <c r="C75" s="2" t="s">
        <v>103</v>
      </c>
      <c r="D75" s="37">
        <f>(D73*D41)*0.4</f>
        <v>6.2222222222222236E-4</v>
      </c>
      <c r="E75" s="25">
        <f t="shared" si="2"/>
        <v>5.8603440000000013</v>
      </c>
    </row>
    <row r="76" spans="2:13" ht="18" customHeight="1">
      <c r="B76" s="348" t="s">
        <v>21</v>
      </c>
      <c r="C76" s="349"/>
      <c r="D76" s="13">
        <f>SUM(D70:D75)</f>
        <v>6.6122222222222207E-2</v>
      </c>
      <c r="E76" s="27">
        <f>SUM(E70:E75)</f>
        <v>622.76619900000003</v>
      </c>
    </row>
    <row r="77" spans="2:13" ht="51.05" customHeight="1">
      <c r="B77" s="360" t="s">
        <v>104</v>
      </c>
      <c r="C77" s="353"/>
      <c r="D77" s="353"/>
      <c r="E77" s="361"/>
    </row>
    <row r="78" spans="2:13" ht="13.1" thickBot="1">
      <c r="B78" s="21"/>
      <c r="E78" s="22"/>
    </row>
    <row r="79" spans="2:13" ht="18" customHeight="1" thickBot="1">
      <c r="B79" s="357" t="s">
        <v>61</v>
      </c>
      <c r="C79" s="358"/>
      <c r="D79" s="358"/>
      <c r="E79" s="359"/>
    </row>
    <row r="80" spans="2:13" ht="44.2" customHeight="1">
      <c r="B80" s="360" t="s">
        <v>326</v>
      </c>
      <c r="C80" s="353"/>
      <c r="D80" s="353"/>
      <c r="E80" s="361"/>
    </row>
    <row r="81" spans="2:13">
      <c r="B81" s="21"/>
      <c r="E81" s="22"/>
      <c r="K81" s="1"/>
      <c r="L81" s="1"/>
      <c r="M81" s="1"/>
    </row>
    <row r="82" spans="2:13" ht="18" customHeight="1">
      <c r="B82" s="368" t="s">
        <v>62</v>
      </c>
      <c r="C82" s="369"/>
      <c r="D82" s="369"/>
      <c r="E82" s="370"/>
    </row>
    <row r="83" spans="2:13" ht="18" customHeight="1">
      <c r="B83" s="19" t="s">
        <v>63</v>
      </c>
      <c r="C83" s="16" t="s">
        <v>64</v>
      </c>
      <c r="D83" s="16" t="s">
        <v>27</v>
      </c>
      <c r="E83" s="23" t="s">
        <v>8</v>
      </c>
    </row>
    <row r="84" spans="2:13" ht="18" customHeight="1">
      <c r="B84" s="24" t="s">
        <v>9</v>
      </c>
      <c r="C84" s="2" t="s">
        <v>99</v>
      </c>
      <c r="D84" s="219">
        <v>8.3299999999999999E-2</v>
      </c>
      <c r="E84" s="25">
        <f t="shared" ref="E84:E90" si="3">D84*($E$19)</f>
        <v>784.55355299999997</v>
      </c>
    </row>
    <row r="85" spans="2:13" ht="18" customHeight="1">
      <c r="B85" s="24" t="s">
        <v>11</v>
      </c>
      <c r="C85" s="2" t="s">
        <v>65</v>
      </c>
      <c r="D85" s="219">
        <f>(3/30)/12</f>
        <v>8.3333333333333332E-3</v>
      </c>
      <c r="E85" s="25">
        <f t="shared" si="3"/>
        <v>78.486750000000001</v>
      </c>
    </row>
    <row r="86" spans="2:13" ht="18" customHeight="1">
      <c r="B86" s="24" t="s">
        <v>13</v>
      </c>
      <c r="C86" s="2" t="s">
        <v>66</v>
      </c>
      <c r="D86" s="219">
        <f>((5/30)/12)*0.015</f>
        <v>2.0833333333333332E-4</v>
      </c>
      <c r="E86" s="25">
        <f t="shared" si="3"/>
        <v>1.9621687499999998</v>
      </c>
    </row>
    <row r="87" spans="2:13" ht="18" customHeight="1">
      <c r="B87" s="24" t="s">
        <v>15</v>
      </c>
      <c r="C87" s="2" t="s">
        <v>67</v>
      </c>
      <c r="D87" s="219">
        <f>(((30/30)/12)*0.0078)</f>
        <v>6.4999999999999997E-4</v>
      </c>
      <c r="E87" s="25">
        <f t="shared" si="3"/>
        <v>6.1219664999999992</v>
      </c>
    </row>
    <row r="88" spans="2:13" ht="18" customHeight="1">
      <c r="B88" s="24" t="s">
        <v>17</v>
      </c>
      <c r="C88" s="2" t="s">
        <v>68</v>
      </c>
      <c r="D88" s="219">
        <f>((0.1111*0.1781*0.5*100))/100</f>
        <v>9.8934550000000007E-3</v>
      </c>
      <c r="E88" s="25">
        <f t="shared" si="3"/>
        <v>93.180615506549998</v>
      </c>
    </row>
    <row r="89" spans="2:13" ht="18" customHeight="1">
      <c r="B89" s="24" t="s">
        <v>19</v>
      </c>
      <c r="C89" s="2" t="s">
        <v>311</v>
      </c>
      <c r="D89" s="219">
        <f>(5/30)/12</f>
        <v>1.3888888888888888E-2</v>
      </c>
      <c r="E89" s="25">
        <f t="shared" si="3"/>
        <v>130.81125</v>
      </c>
    </row>
    <row r="90" spans="2:13" ht="18" customHeight="1">
      <c r="B90" s="24" t="s">
        <v>38</v>
      </c>
      <c r="C90" s="2" t="s">
        <v>312</v>
      </c>
      <c r="D90" s="219">
        <v>0</v>
      </c>
      <c r="E90" s="25">
        <f t="shared" si="3"/>
        <v>0</v>
      </c>
    </row>
    <row r="91" spans="2:13" ht="18" customHeight="1">
      <c r="B91" s="375" t="s">
        <v>308</v>
      </c>
      <c r="C91" s="376"/>
      <c r="D91" s="215">
        <f>SUM(D84:D90)</f>
        <v>0.11627401055555556</v>
      </c>
      <c r="E91" s="27">
        <f>SUM(E84:E90)</f>
        <v>1095.11630375655</v>
      </c>
    </row>
    <row r="92" spans="2:13" ht="18" customHeight="1">
      <c r="B92" s="24" t="s">
        <v>40</v>
      </c>
      <c r="C92" s="2" t="s">
        <v>307</v>
      </c>
      <c r="D92" s="219">
        <f>($D$91-$D$88)*((1/12)+(1/12)+(1/12*1/3))</f>
        <v>2.0685108024691357E-2</v>
      </c>
      <c r="E92" s="25">
        <f>D92*($E$19)</f>
        <v>194.82082827083332</v>
      </c>
    </row>
    <row r="93" spans="2:13" ht="18" customHeight="1">
      <c r="B93" s="375" t="s">
        <v>309</v>
      </c>
      <c r="C93" s="376"/>
      <c r="D93" s="215">
        <f>SUM(D91:D92)</f>
        <v>0.13695911858024692</v>
      </c>
      <c r="E93" s="27">
        <f>SUM(E91:E92)</f>
        <v>1289.9371320273833</v>
      </c>
    </row>
    <row r="94" spans="2:13" ht="18" customHeight="1">
      <c r="B94" s="24" t="s">
        <v>130</v>
      </c>
      <c r="C94" s="2" t="s">
        <v>310</v>
      </c>
      <c r="D94" s="219">
        <f>$D$42*$D$93</f>
        <v>5.0400955637530873E-2</v>
      </c>
      <c r="E94" s="25">
        <f>D94*($E$19)</f>
        <v>474.69686458607714</v>
      </c>
    </row>
    <row r="95" spans="2:13" ht="18" customHeight="1">
      <c r="B95" s="348" t="s">
        <v>21</v>
      </c>
      <c r="C95" s="349"/>
      <c r="D95" s="220">
        <f>SUM(D93:D94)</f>
        <v>0.18736007421777778</v>
      </c>
      <c r="E95" s="27">
        <f>SUM(E93:E94)</f>
        <v>1764.6339966134606</v>
      </c>
    </row>
    <row r="96" spans="2:13">
      <c r="B96" s="21"/>
      <c r="E96" s="22"/>
    </row>
    <row r="97" spans="2:10" ht="13.1">
      <c r="B97" s="348" t="s">
        <v>69</v>
      </c>
      <c r="C97" s="349"/>
      <c r="D97" s="349"/>
      <c r="E97" s="365"/>
    </row>
    <row r="98" spans="2:10" ht="13.1">
      <c r="B98" s="19" t="s">
        <v>70</v>
      </c>
      <c r="C98" s="16" t="s">
        <v>71</v>
      </c>
      <c r="D98" s="16" t="s">
        <v>8</v>
      </c>
      <c r="E98" s="23"/>
    </row>
    <row r="99" spans="2:10" ht="13.1">
      <c r="B99" s="24" t="s">
        <v>9</v>
      </c>
      <c r="C99" s="2" t="s">
        <v>72</v>
      </c>
      <c r="D99" s="8">
        <v>0</v>
      </c>
      <c r="E99" s="25">
        <v>0</v>
      </c>
    </row>
    <row r="100" spans="2:10" ht="13.1">
      <c r="B100" s="366" t="s">
        <v>21</v>
      </c>
      <c r="C100" s="367"/>
      <c r="D100" s="18">
        <f>SUM(D99)</f>
        <v>0</v>
      </c>
      <c r="E100" s="210">
        <f>SUM(E99)</f>
        <v>0</v>
      </c>
    </row>
    <row r="101" spans="2:10">
      <c r="B101" s="21"/>
      <c r="E101" s="22"/>
    </row>
    <row r="102" spans="2:10" ht="13.1">
      <c r="B102" s="348" t="s">
        <v>73</v>
      </c>
      <c r="C102" s="349"/>
      <c r="D102" s="349"/>
      <c r="E102" s="365"/>
    </row>
    <row r="103" spans="2:10" ht="18" customHeight="1">
      <c r="B103" s="19">
        <v>4</v>
      </c>
      <c r="C103" s="349" t="s">
        <v>74</v>
      </c>
      <c r="D103" s="349"/>
      <c r="E103" s="23" t="s">
        <v>8</v>
      </c>
    </row>
    <row r="104" spans="2:10" ht="18" customHeight="1">
      <c r="B104" s="24" t="s">
        <v>63</v>
      </c>
      <c r="C104" s="350" t="s">
        <v>64</v>
      </c>
      <c r="D104" s="350"/>
      <c r="E104" s="25">
        <f>E95</f>
        <v>1764.6339966134606</v>
      </c>
    </row>
    <row r="105" spans="2:10" ht="18" customHeight="1">
      <c r="B105" s="24" t="s">
        <v>70</v>
      </c>
      <c r="C105" s="350" t="s">
        <v>75</v>
      </c>
      <c r="D105" s="350"/>
      <c r="E105" s="25">
        <f>D100</f>
        <v>0</v>
      </c>
    </row>
    <row r="106" spans="2:10" ht="18" customHeight="1">
      <c r="B106" s="348" t="s">
        <v>21</v>
      </c>
      <c r="C106" s="349"/>
      <c r="D106" s="349"/>
      <c r="E106" s="27">
        <f>SUM(E104:E105)</f>
        <v>1764.6339966134606</v>
      </c>
    </row>
    <row r="107" spans="2:10" ht="13.1" thickBot="1">
      <c r="B107" s="21"/>
      <c r="E107" s="22"/>
    </row>
    <row r="108" spans="2:10" ht="18" customHeight="1" thickBot="1">
      <c r="B108" s="357" t="s">
        <v>76</v>
      </c>
      <c r="C108" s="358"/>
      <c r="D108" s="358"/>
      <c r="E108" s="359"/>
    </row>
    <row r="109" spans="2:10" ht="18" customHeight="1">
      <c r="B109" s="212">
        <v>5</v>
      </c>
      <c r="C109" s="355" t="s">
        <v>77</v>
      </c>
      <c r="D109" s="355"/>
      <c r="E109" s="211" t="s">
        <v>8</v>
      </c>
    </row>
    <row r="110" spans="2:10" ht="18" customHeight="1">
      <c r="B110" s="24" t="s">
        <v>9</v>
      </c>
      <c r="C110" s="350" t="s">
        <v>78</v>
      </c>
      <c r="D110" s="350"/>
      <c r="E110" s="25">
        <v>0</v>
      </c>
      <c r="F110" s="12"/>
    </row>
    <row r="111" spans="2:10" ht="18" customHeight="1">
      <c r="B111" s="24" t="s">
        <v>11</v>
      </c>
      <c r="C111" s="350" t="s">
        <v>79</v>
      </c>
      <c r="D111" s="350"/>
      <c r="E111" s="25">
        <f>'DETALHAMENTO MATERIAIS-EPI-EQUI'!G9</f>
        <v>0</v>
      </c>
      <c r="F111"/>
      <c r="G111"/>
      <c r="H111"/>
      <c r="I111"/>
      <c r="J111"/>
    </row>
    <row r="112" spans="2:10" ht="18" customHeight="1">
      <c r="B112" s="24" t="s">
        <v>13</v>
      </c>
      <c r="C112" s="350" t="s">
        <v>80</v>
      </c>
      <c r="D112" s="350"/>
      <c r="E112" s="25">
        <v>0</v>
      </c>
      <c r="F112"/>
      <c r="G112"/>
      <c r="H112"/>
      <c r="I112"/>
      <c r="J112"/>
    </row>
    <row r="113" spans="2:10" ht="18" customHeight="1">
      <c r="B113" s="24" t="s">
        <v>15</v>
      </c>
      <c r="C113" s="350" t="s">
        <v>20</v>
      </c>
      <c r="D113" s="350"/>
      <c r="E113" s="25">
        <v>0</v>
      </c>
      <c r="F113"/>
      <c r="G113"/>
      <c r="H113"/>
      <c r="I113"/>
      <c r="J113"/>
    </row>
    <row r="114" spans="2:10" ht="18" customHeight="1">
      <c r="B114" s="348" t="s">
        <v>21</v>
      </c>
      <c r="C114" s="349"/>
      <c r="D114" s="349"/>
      <c r="E114" s="27">
        <f>SUM(E110:E113)</f>
        <v>0</v>
      </c>
      <c r="F114"/>
      <c r="G114"/>
      <c r="H114"/>
      <c r="I114"/>
      <c r="J114"/>
    </row>
    <row r="115" spans="2:10" ht="18" customHeight="1">
      <c r="B115" s="360" t="s">
        <v>322</v>
      </c>
      <c r="C115" s="353"/>
      <c r="D115" s="353"/>
      <c r="E115" s="361"/>
    </row>
    <row r="116" spans="2:10" ht="13.1" thickBot="1">
      <c r="B116" s="21"/>
      <c r="E116" s="22"/>
    </row>
    <row r="117" spans="2:10" ht="18" customHeight="1" thickBot="1">
      <c r="B117" s="357" t="s">
        <v>81</v>
      </c>
      <c r="C117" s="358"/>
      <c r="D117" s="358"/>
      <c r="E117" s="359"/>
    </row>
    <row r="118" spans="2:10" ht="18" customHeight="1">
      <c r="B118" s="362" t="s">
        <v>305</v>
      </c>
      <c r="C118" s="363"/>
      <c r="D118" s="363" t="s">
        <v>106</v>
      </c>
      <c r="E118" s="364"/>
    </row>
    <row r="119" spans="2:10" ht="18" customHeight="1">
      <c r="B119" s="19">
        <v>6</v>
      </c>
      <c r="C119" s="16" t="s">
        <v>82</v>
      </c>
      <c r="D119" s="16" t="s">
        <v>27</v>
      </c>
      <c r="E119" s="23" t="s">
        <v>8</v>
      </c>
    </row>
    <row r="120" spans="2:10" ht="18" customHeight="1">
      <c r="B120" s="24" t="s">
        <v>9</v>
      </c>
      <c r="C120" s="35" t="s">
        <v>83</v>
      </c>
      <c r="D120" s="36">
        <v>0.05</v>
      </c>
      <c r="E120" s="34">
        <f>$D120*E$138</f>
        <v>888.99398576387307</v>
      </c>
    </row>
    <row r="121" spans="2:10" ht="18" customHeight="1">
      <c r="B121" s="24" t="s">
        <v>11</v>
      </c>
      <c r="C121" s="35" t="s">
        <v>84</v>
      </c>
      <c r="D121" s="36">
        <v>0.06</v>
      </c>
      <c r="E121" s="34">
        <f>$D121*(E$138+E120)</f>
        <v>1120.1324220624801</v>
      </c>
    </row>
    <row r="122" spans="2:10" ht="18" customHeight="1">
      <c r="B122" s="28" t="s">
        <v>13</v>
      </c>
      <c r="C122" s="9" t="s">
        <v>85</v>
      </c>
      <c r="D122" s="36">
        <f>SUM(D123:D126)</f>
        <v>0.14250000000000002</v>
      </c>
      <c r="E122" s="34">
        <f>SUM(E123:E126)</f>
        <v>3288.5520379501968</v>
      </c>
      <c r="I122" s="11"/>
    </row>
    <row r="123" spans="2:10" ht="18" customHeight="1">
      <c r="B123" s="24" t="s">
        <v>86</v>
      </c>
      <c r="C123" s="3" t="s">
        <v>87</v>
      </c>
      <c r="D123" s="33">
        <f>IF(D118="Lucro presumido",0.65%,1.65%)</f>
        <v>1.6500000000000001E-2</v>
      </c>
      <c r="E123" s="29">
        <f>($E$138+$E$120+$E$121)*D123/(1-$D$122)</f>
        <v>380.77970965739127</v>
      </c>
      <c r="I123" s="11"/>
    </row>
    <row r="124" spans="2:10" ht="18" customHeight="1">
      <c r="B124" s="24" t="s">
        <v>88</v>
      </c>
      <c r="C124" s="3" t="s">
        <v>89</v>
      </c>
      <c r="D124" s="33">
        <f>IF(D118="Lucro presumido",3%,7.6%)</f>
        <v>7.5999999999999998E-2</v>
      </c>
      <c r="E124" s="29">
        <f>($E$138+$E$120+$E$121)*D124/(1-$D$122)</f>
        <v>1753.8944202401051</v>
      </c>
      <c r="J124" s="11"/>
    </row>
    <row r="125" spans="2:10" ht="18" customHeight="1">
      <c r="B125" s="24" t="s">
        <v>90</v>
      </c>
      <c r="C125" s="3" t="s">
        <v>105</v>
      </c>
      <c r="D125" s="221">
        <v>0.05</v>
      </c>
      <c r="E125" s="29">
        <f>($E$138+$E$120+$E$121)*D125/(1-$D$122)</f>
        <v>1153.8779080527008</v>
      </c>
      <c r="J125" s="11"/>
    </row>
    <row r="126" spans="2:10" ht="18" customHeight="1">
      <c r="B126" s="24" t="s">
        <v>15</v>
      </c>
      <c r="C126" s="2" t="s">
        <v>91</v>
      </c>
      <c r="D126" s="33">
        <v>0</v>
      </c>
      <c r="E126" s="29">
        <f>($E$138+$E$120+$E$121)*D126/(1-$D$122)</f>
        <v>0</v>
      </c>
      <c r="J126" s="11"/>
    </row>
    <row r="127" spans="2:10" ht="18" customHeight="1">
      <c r="B127" s="348" t="s">
        <v>21</v>
      </c>
      <c r="C127" s="349"/>
      <c r="D127" s="15">
        <f>SUM(D120:D122)</f>
        <v>0.2525</v>
      </c>
      <c r="E127" s="31">
        <f>SUM(E120:E122)</f>
        <v>5297.6784457765498</v>
      </c>
      <c r="J127" s="11"/>
    </row>
    <row r="128" spans="2:10" ht="18" customHeight="1">
      <c r="B128" s="360" t="s">
        <v>92</v>
      </c>
      <c r="C128" s="353"/>
      <c r="D128" s="353"/>
      <c r="E128" s="361"/>
      <c r="J128" s="11"/>
    </row>
    <row r="129" spans="2:10" ht="25.55" customHeight="1">
      <c r="B129" s="360" t="s">
        <v>93</v>
      </c>
      <c r="C129" s="353"/>
      <c r="D129" s="353"/>
      <c r="E129" s="361"/>
      <c r="J129" s="11"/>
    </row>
    <row r="130" spans="2:10" ht="13.1" thickBot="1">
      <c r="B130" s="21"/>
      <c r="E130" s="22"/>
    </row>
    <row r="131" spans="2:10" ht="18" customHeight="1" thickBot="1">
      <c r="B131" s="357" t="s">
        <v>94</v>
      </c>
      <c r="C131" s="358"/>
      <c r="D131" s="358"/>
      <c r="E131" s="359"/>
    </row>
    <row r="132" spans="2:10" ht="18" customHeight="1">
      <c r="B132" s="354" t="s">
        <v>95</v>
      </c>
      <c r="C132" s="355"/>
      <c r="D132" s="355"/>
      <c r="E132" s="211" t="s">
        <v>96</v>
      </c>
      <c r="J132" s="11"/>
    </row>
    <row r="133" spans="2:10" ht="18" customHeight="1">
      <c r="B133" s="24" t="s">
        <v>9</v>
      </c>
      <c r="C133" s="356" t="s">
        <v>6</v>
      </c>
      <c r="D133" s="356"/>
      <c r="E133" s="30">
        <f>E19</f>
        <v>9418.41</v>
      </c>
      <c r="H133" s="11"/>
    </row>
    <row r="134" spans="2:10" ht="18" customHeight="1">
      <c r="B134" s="24" t="s">
        <v>11</v>
      </c>
      <c r="C134" s="356" t="s">
        <v>23</v>
      </c>
      <c r="D134" s="356"/>
      <c r="E134" s="30">
        <f>E66</f>
        <v>5974.0695196639999</v>
      </c>
      <c r="J134" s="11"/>
    </row>
    <row r="135" spans="2:10" ht="18" customHeight="1">
      <c r="B135" s="24" t="s">
        <v>13</v>
      </c>
      <c r="C135" s="356" t="s">
        <v>55</v>
      </c>
      <c r="D135" s="356"/>
      <c r="E135" s="30">
        <f>E76</f>
        <v>622.76619900000003</v>
      </c>
      <c r="J135" s="11"/>
    </row>
    <row r="136" spans="2:10" ht="18" customHeight="1">
      <c r="B136" s="24" t="s">
        <v>15</v>
      </c>
      <c r="C136" s="356" t="s">
        <v>61</v>
      </c>
      <c r="D136" s="356"/>
      <c r="E136" s="30">
        <f>E106</f>
        <v>1764.6339966134606</v>
      </c>
      <c r="H136" s="11"/>
      <c r="J136" s="11"/>
    </row>
    <row r="137" spans="2:10" ht="18" customHeight="1">
      <c r="B137" s="24" t="s">
        <v>17</v>
      </c>
      <c r="C137" s="356" t="s">
        <v>76</v>
      </c>
      <c r="D137" s="356"/>
      <c r="E137" s="30">
        <v>0</v>
      </c>
      <c r="H137" s="11"/>
      <c r="J137" s="11"/>
    </row>
    <row r="138" spans="2:10" ht="18" customHeight="1">
      <c r="B138" s="348" t="s">
        <v>97</v>
      </c>
      <c r="C138" s="349"/>
      <c r="D138" s="349"/>
      <c r="E138" s="31">
        <f>SUM(E133:E137)</f>
        <v>17779.87971527746</v>
      </c>
    </row>
    <row r="139" spans="2:10" ht="18" customHeight="1">
      <c r="B139" s="24" t="s">
        <v>19</v>
      </c>
      <c r="C139" s="350" t="s">
        <v>81</v>
      </c>
      <c r="D139" s="350"/>
      <c r="E139" s="30">
        <f>E127</f>
        <v>5297.6784457765498</v>
      </c>
    </row>
    <row r="140" spans="2:10" ht="18" customHeight="1" thickBot="1">
      <c r="B140" s="351" t="s">
        <v>98</v>
      </c>
      <c r="C140" s="352"/>
      <c r="D140" s="352"/>
      <c r="E140" s="32">
        <f>SUM(E138:E139)</f>
        <v>23077.55816105401</v>
      </c>
    </row>
    <row r="141" spans="2:10" ht="18" customHeight="1"/>
    <row r="142" spans="2:10">
      <c r="B142" s="353"/>
      <c r="C142" s="353"/>
      <c r="D142" s="353"/>
      <c r="E142" s="353"/>
    </row>
    <row r="145" spans="5:5">
      <c r="E145" s="11"/>
    </row>
    <row r="146" spans="5:5">
      <c r="E146" s="11"/>
    </row>
    <row r="147" spans="5:5">
      <c r="E147" s="11"/>
    </row>
    <row r="148" spans="5:5">
      <c r="E148" s="11"/>
    </row>
    <row r="149" spans="5:5">
      <c r="E149" s="11"/>
    </row>
  </sheetData>
  <mergeCells count="83">
    <mergeCell ref="C14:D14"/>
    <mergeCell ref="B2:E2"/>
    <mergeCell ref="B3:E3"/>
    <mergeCell ref="D4:E4"/>
    <mergeCell ref="D5:E5"/>
    <mergeCell ref="D6:E6"/>
    <mergeCell ref="D7:E7"/>
    <mergeCell ref="D8:E8"/>
    <mergeCell ref="D9:E9"/>
    <mergeCell ref="B11:E11"/>
    <mergeCell ref="C12:D12"/>
    <mergeCell ref="C13:D13"/>
    <mergeCell ref="B30:E30"/>
    <mergeCell ref="C15:D15"/>
    <mergeCell ref="C16:D16"/>
    <mergeCell ref="C17:D17"/>
    <mergeCell ref="C18:D18"/>
    <mergeCell ref="B19:D19"/>
    <mergeCell ref="B20:E20"/>
    <mergeCell ref="B22:E22"/>
    <mergeCell ref="B23:E23"/>
    <mergeCell ref="B27:C27"/>
    <mergeCell ref="B28:E28"/>
    <mergeCell ref="B29:E29"/>
    <mergeCell ref="B91:C91"/>
    <mergeCell ref="C62:D62"/>
    <mergeCell ref="B32:E32"/>
    <mergeCell ref="B42:C42"/>
    <mergeCell ref="B43:E43"/>
    <mergeCell ref="B44:E44"/>
    <mergeCell ref="B45:E45"/>
    <mergeCell ref="B46:E46"/>
    <mergeCell ref="B48:E48"/>
    <mergeCell ref="B55:D55"/>
    <mergeCell ref="B56:E56"/>
    <mergeCell ref="B57:E57"/>
    <mergeCell ref="B61:E61"/>
    <mergeCell ref="B59:E59"/>
    <mergeCell ref="B76:C76"/>
    <mergeCell ref="B77:E77"/>
    <mergeCell ref="B82:E82"/>
    <mergeCell ref="C63:D63"/>
    <mergeCell ref="C64:D64"/>
    <mergeCell ref="C65:D65"/>
    <mergeCell ref="B66:D66"/>
    <mergeCell ref="B68:E68"/>
    <mergeCell ref="C133:D133"/>
    <mergeCell ref="C112:D112"/>
    <mergeCell ref="C113:D113"/>
    <mergeCell ref="B114:D114"/>
    <mergeCell ref="B115:E115"/>
    <mergeCell ref="B132:D132"/>
    <mergeCell ref="B117:E117"/>
    <mergeCell ref="B118:C118"/>
    <mergeCell ref="B129:E129"/>
    <mergeCell ref="B131:E131"/>
    <mergeCell ref="D118:E118"/>
    <mergeCell ref="B127:C127"/>
    <mergeCell ref="B128:E128"/>
    <mergeCell ref="B140:D140"/>
    <mergeCell ref="B142:E142"/>
    <mergeCell ref="C134:D134"/>
    <mergeCell ref="C135:D135"/>
    <mergeCell ref="C136:D136"/>
    <mergeCell ref="C137:D137"/>
    <mergeCell ref="B138:D138"/>
    <mergeCell ref="C139:D139"/>
    <mergeCell ref="B58:E58"/>
    <mergeCell ref="C111:D111"/>
    <mergeCell ref="B95:C95"/>
    <mergeCell ref="B97:E97"/>
    <mergeCell ref="B100:C100"/>
    <mergeCell ref="B102:E102"/>
    <mergeCell ref="C103:D103"/>
    <mergeCell ref="C104:D104"/>
    <mergeCell ref="C105:D105"/>
    <mergeCell ref="B106:D106"/>
    <mergeCell ref="B108:E108"/>
    <mergeCell ref="C109:D109"/>
    <mergeCell ref="C110:D110"/>
    <mergeCell ref="B93:C93"/>
    <mergeCell ref="B79:E79"/>
    <mergeCell ref="B80:E80"/>
  </mergeCells>
  <dataValidations count="1">
    <dataValidation type="list" allowBlank="1" showInputMessage="1" showErrorMessage="1" sqref="D118:E118" xr:uid="{00000000-0002-0000-0200-000000000000}">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pageSetUpPr fitToPage="1"/>
  </sheetPr>
  <dimension ref="B1:M149"/>
  <sheetViews>
    <sheetView showGridLines="0" zoomScaleNormal="100" workbookViewId="0">
      <selection activeCell="E54" sqref="E54"/>
    </sheetView>
  </sheetViews>
  <sheetFormatPr defaultColWidth="8.6640625" defaultRowHeight="12.45"/>
  <cols>
    <col min="1" max="1" width="8.6640625" style="1"/>
    <col min="2" max="2" width="5" style="1" bestFit="1" customWidth="1"/>
    <col min="3" max="3" width="86.33203125" style="1" customWidth="1"/>
    <col min="4" max="4" width="14.109375" style="1" bestFit="1" customWidth="1"/>
    <col min="5" max="5" width="17.109375" style="1" bestFit="1" customWidth="1"/>
    <col min="6" max="6" width="0" style="1" hidden="1" customWidth="1"/>
    <col min="7" max="7" width="8.6640625" style="1"/>
    <col min="8" max="9" width="9.33203125" style="1" bestFit="1" customWidth="1"/>
    <col min="10" max="10" width="13.33203125" style="1" bestFit="1" customWidth="1"/>
    <col min="11" max="11" width="12.5546875" style="10" bestFit="1" customWidth="1"/>
    <col min="12" max="13" width="13.6640625" style="10" bestFit="1" customWidth="1"/>
    <col min="14" max="16384" width="8.6640625" style="1"/>
  </cols>
  <sheetData>
    <row r="1" spans="2:6" ht="13.1" thickBot="1"/>
    <row r="2" spans="2:6" ht="13.75" thickBot="1">
      <c r="B2" s="357" t="s">
        <v>395</v>
      </c>
      <c r="C2" s="358"/>
      <c r="D2" s="358"/>
      <c r="E2" s="359"/>
    </row>
    <row r="3" spans="2:6" ht="18" customHeight="1">
      <c r="B3" s="377" t="s">
        <v>0</v>
      </c>
      <c r="C3" s="378"/>
      <c r="D3" s="378"/>
      <c r="E3" s="379"/>
    </row>
    <row r="4" spans="2:6" ht="13.1">
      <c r="B4" s="20">
        <v>1</v>
      </c>
      <c r="C4" s="2" t="s">
        <v>321</v>
      </c>
      <c r="D4" s="380" t="s">
        <v>336</v>
      </c>
      <c r="E4" s="381"/>
    </row>
    <row r="5" spans="2:6" ht="18" customHeight="1">
      <c r="B5" s="20">
        <v>2</v>
      </c>
      <c r="C5" s="2" t="s">
        <v>1</v>
      </c>
      <c r="D5" s="382" t="s">
        <v>420</v>
      </c>
      <c r="E5" s="383"/>
    </row>
    <row r="6" spans="2:6" ht="18" customHeight="1">
      <c r="B6" s="20">
        <v>3</v>
      </c>
      <c r="C6" s="2" t="s">
        <v>2</v>
      </c>
      <c r="D6" s="384">
        <v>3701.83</v>
      </c>
      <c r="E6" s="385"/>
      <c r="F6" s="12"/>
    </row>
    <row r="7" spans="2:6">
      <c r="B7" s="20">
        <v>4</v>
      </c>
      <c r="C7" s="2" t="s">
        <v>3</v>
      </c>
      <c r="D7" s="386" t="s">
        <v>334</v>
      </c>
      <c r="E7" s="387"/>
    </row>
    <row r="8" spans="2:6" ht="18" customHeight="1">
      <c r="B8" s="20">
        <v>5</v>
      </c>
      <c r="C8" s="2" t="s">
        <v>4</v>
      </c>
      <c r="D8" s="395">
        <v>45748</v>
      </c>
      <c r="E8" s="396"/>
    </row>
    <row r="9" spans="2:6" ht="26.55" customHeight="1">
      <c r="B9" s="20">
        <v>6</v>
      </c>
      <c r="C9" s="2" t="s">
        <v>5</v>
      </c>
      <c r="D9" s="397" t="s">
        <v>335</v>
      </c>
      <c r="E9" s="398"/>
    </row>
    <row r="10" spans="2:6" ht="13.1" thickBot="1">
      <c r="B10" s="21"/>
      <c r="E10" s="22"/>
    </row>
    <row r="11" spans="2:6" ht="18" customHeight="1" thickBot="1">
      <c r="B11" s="357" t="s">
        <v>6</v>
      </c>
      <c r="C11" s="358"/>
      <c r="D11" s="358"/>
      <c r="E11" s="359"/>
    </row>
    <row r="12" spans="2:6" ht="18" customHeight="1">
      <c r="B12" s="212">
        <v>1</v>
      </c>
      <c r="C12" s="378" t="s">
        <v>7</v>
      </c>
      <c r="D12" s="378"/>
      <c r="E12" s="213" t="s">
        <v>8</v>
      </c>
    </row>
    <row r="13" spans="2:6" ht="18" customHeight="1">
      <c r="B13" s="24" t="s">
        <v>9</v>
      </c>
      <c r="C13" s="350" t="s">
        <v>10</v>
      </c>
      <c r="D13" s="350"/>
      <c r="E13" s="25">
        <v>8344.59</v>
      </c>
      <c r="F13" s="12"/>
    </row>
    <row r="14" spans="2:6" ht="18" customHeight="1">
      <c r="B14" s="24" t="s">
        <v>11</v>
      </c>
      <c r="C14" s="350" t="s">
        <v>12</v>
      </c>
      <c r="D14" s="350"/>
      <c r="E14" s="25">
        <v>0</v>
      </c>
    </row>
    <row r="15" spans="2:6" ht="18" customHeight="1">
      <c r="B15" s="24" t="s">
        <v>13</v>
      </c>
      <c r="C15" s="350" t="s">
        <v>14</v>
      </c>
      <c r="D15" s="350"/>
      <c r="E15" s="25">
        <v>0</v>
      </c>
    </row>
    <row r="16" spans="2:6" ht="18" customHeight="1">
      <c r="B16" s="24" t="s">
        <v>15</v>
      </c>
      <c r="C16" s="350" t="s">
        <v>16</v>
      </c>
      <c r="D16" s="350"/>
      <c r="E16" s="25">
        <v>0</v>
      </c>
    </row>
    <row r="17" spans="2:5" ht="18" customHeight="1">
      <c r="B17" s="24" t="s">
        <v>17</v>
      </c>
      <c r="C17" s="350" t="s">
        <v>18</v>
      </c>
      <c r="D17" s="350"/>
      <c r="E17" s="25">
        <v>0</v>
      </c>
    </row>
    <row r="18" spans="2:5" ht="18" customHeight="1">
      <c r="B18" s="24" t="s">
        <v>19</v>
      </c>
      <c r="C18" s="350" t="s">
        <v>20</v>
      </c>
      <c r="D18" s="350"/>
      <c r="E18" s="25">
        <v>0</v>
      </c>
    </row>
    <row r="19" spans="2:5" ht="18" customHeight="1">
      <c r="B19" s="348" t="s">
        <v>21</v>
      </c>
      <c r="C19" s="349"/>
      <c r="D19" s="349"/>
      <c r="E19" s="26">
        <f>SUM(E13:E18)</f>
        <v>8344.59</v>
      </c>
    </row>
    <row r="20" spans="2:5" ht="27.85" customHeight="1">
      <c r="B20" s="372" t="s">
        <v>22</v>
      </c>
      <c r="C20" s="373"/>
      <c r="D20" s="373"/>
      <c r="E20" s="374"/>
    </row>
    <row r="21" spans="2:5" ht="13.1" thickBot="1">
      <c r="B21" s="21"/>
      <c r="E21" s="22"/>
    </row>
    <row r="22" spans="2:5" ht="18" customHeight="1" thickBot="1">
      <c r="B22" s="357" t="s">
        <v>23</v>
      </c>
      <c r="C22" s="358"/>
      <c r="D22" s="358"/>
      <c r="E22" s="359"/>
    </row>
    <row r="23" spans="2:5" ht="18" customHeight="1">
      <c r="B23" s="354" t="s">
        <v>24</v>
      </c>
      <c r="C23" s="355"/>
      <c r="D23" s="355"/>
      <c r="E23" s="371"/>
    </row>
    <row r="24" spans="2:5" ht="18" customHeight="1">
      <c r="B24" s="38" t="s">
        <v>25</v>
      </c>
      <c r="C24" s="39" t="s">
        <v>26</v>
      </c>
      <c r="D24" s="16" t="s">
        <v>27</v>
      </c>
      <c r="E24" s="40" t="s">
        <v>8</v>
      </c>
    </row>
    <row r="25" spans="2:5" ht="18" customHeight="1">
      <c r="B25" s="24" t="s">
        <v>9</v>
      </c>
      <c r="C25" s="3" t="s">
        <v>28</v>
      </c>
      <c r="D25" s="4">
        <f>(1/12)</f>
        <v>8.3333333333333329E-2</v>
      </c>
      <c r="E25" s="25">
        <f>D25*$E$19</f>
        <v>695.38249999999994</v>
      </c>
    </row>
    <row r="26" spans="2:5" ht="18" customHeight="1">
      <c r="B26" s="24" t="s">
        <v>11</v>
      </c>
      <c r="C26" s="3" t="s">
        <v>405</v>
      </c>
      <c r="D26" s="218">
        <v>2.7799999999999998E-2</v>
      </c>
      <c r="E26" s="25">
        <f>D26*$E$19</f>
        <v>231.979602</v>
      </c>
    </row>
    <row r="27" spans="2:5" ht="18" customHeight="1">
      <c r="B27" s="348" t="s">
        <v>21</v>
      </c>
      <c r="C27" s="349"/>
      <c r="D27" s="5">
        <f t="shared" ref="D27:E27" si="0">SUM(D25:D26)</f>
        <v>0.11113333333333333</v>
      </c>
      <c r="E27" s="27">
        <f t="shared" si="0"/>
        <v>927.36210199999994</v>
      </c>
    </row>
    <row r="28" spans="2:5" ht="46.5" customHeight="1">
      <c r="B28" s="360" t="s">
        <v>324</v>
      </c>
      <c r="C28" s="353"/>
      <c r="D28" s="353"/>
      <c r="E28" s="361"/>
    </row>
    <row r="29" spans="2:5" ht="33.049999999999997" customHeight="1">
      <c r="B29" s="360" t="s">
        <v>100</v>
      </c>
      <c r="C29" s="353"/>
      <c r="D29" s="353"/>
      <c r="E29" s="361"/>
    </row>
    <row r="30" spans="2:5" ht="62.2" customHeight="1">
      <c r="B30" s="392" t="s">
        <v>408</v>
      </c>
      <c r="C30" s="393"/>
      <c r="D30" s="393"/>
      <c r="E30" s="394"/>
    </row>
    <row r="31" spans="2:5">
      <c r="B31" s="21"/>
      <c r="E31" s="22"/>
    </row>
    <row r="32" spans="2:5" ht="27.85" customHeight="1">
      <c r="B32" s="368" t="s">
        <v>29</v>
      </c>
      <c r="C32" s="369"/>
      <c r="D32" s="369"/>
      <c r="E32" s="370"/>
    </row>
    <row r="33" spans="2:5" ht="18" customHeight="1">
      <c r="B33" s="19" t="s">
        <v>30</v>
      </c>
      <c r="C33" s="16" t="s">
        <v>31</v>
      </c>
      <c r="D33" s="16" t="s">
        <v>27</v>
      </c>
      <c r="E33" s="23" t="s">
        <v>8</v>
      </c>
    </row>
    <row r="34" spans="2:5" ht="18" customHeight="1">
      <c r="B34" s="24" t="s">
        <v>9</v>
      </c>
      <c r="C34" s="3" t="s">
        <v>32</v>
      </c>
      <c r="D34" s="6">
        <v>0.2</v>
      </c>
      <c r="E34" s="25">
        <f>D34*($E$19+$E$27)</f>
        <v>1854.3904204</v>
      </c>
    </row>
    <row r="35" spans="2:5" ht="18" customHeight="1">
      <c r="B35" s="24" t="s">
        <v>11</v>
      </c>
      <c r="C35" s="3" t="s">
        <v>33</v>
      </c>
      <c r="D35" s="6">
        <v>2.5000000000000001E-2</v>
      </c>
      <c r="E35" s="25">
        <f t="shared" ref="E35:E41" si="1">D35*($E$19+$E$27)</f>
        <v>231.79880255</v>
      </c>
    </row>
    <row r="36" spans="2:5" ht="18" customHeight="1">
      <c r="B36" s="24" t="s">
        <v>13</v>
      </c>
      <c r="C36" s="3" t="s">
        <v>34</v>
      </c>
      <c r="D36" s="6">
        <v>0.03</v>
      </c>
      <c r="E36" s="25">
        <f t="shared" si="1"/>
        <v>278.15856305999995</v>
      </c>
    </row>
    <row r="37" spans="2:5" ht="18" customHeight="1">
      <c r="B37" s="24" t="s">
        <v>15</v>
      </c>
      <c r="C37" s="3" t="s">
        <v>35</v>
      </c>
      <c r="D37" s="6">
        <v>1.4999999999999999E-2</v>
      </c>
      <c r="E37" s="25">
        <f t="shared" si="1"/>
        <v>139.07928152999997</v>
      </c>
    </row>
    <row r="38" spans="2:5" ht="18" customHeight="1">
      <c r="B38" s="24" t="s">
        <v>17</v>
      </c>
      <c r="C38" s="3" t="s">
        <v>36</v>
      </c>
      <c r="D38" s="6">
        <v>0.01</v>
      </c>
      <c r="E38" s="25">
        <f t="shared" si="1"/>
        <v>92.719521019999988</v>
      </c>
    </row>
    <row r="39" spans="2:5" ht="18" customHeight="1">
      <c r="B39" s="24" t="s">
        <v>19</v>
      </c>
      <c r="C39" s="3" t="s">
        <v>37</v>
      </c>
      <c r="D39" s="6">
        <v>6.0000000000000001E-3</v>
      </c>
      <c r="E39" s="25">
        <f t="shared" si="1"/>
        <v>55.631712611999994</v>
      </c>
    </row>
    <row r="40" spans="2:5" ht="18" customHeight="1">
      <c r="B40" s="24" t="s">
        <v>38</v>
      </c>
      <c r="C40" s="3" t="s">
        <v>39</v>
      </c>
      <c r="D40" s="6">
        <v>2E-3</v>
      </c>
      <c r="E40" s="25">
        <f t="shared" si="1"/>
        <v>18.543904204</v>
      </c>
    </row>
    <row r="41" spans="2:5" ht="18" customHeight="1">
      <c r="B41" s="24" t="s">
        <v>40</v>
      </c>
      <c r="C41" s="3" t="s">
        <v>41</v>
      </c>
      <c r="D41" s="6">
        <v>0.08</v>
      </c>
      <c r="E41" s="25">
        <f t="shared" si="1"/>
        <v>741.7561681599999</v>
      </c>
    </row>
    <row r="42" spans="2:5" ht="18" customHeight="1">
      <c r="B42" s="348" t="s">
        <v>21</v>
      </c>
      <c r="C42" s="349"/>
      <c r="D42" s="17">
        <f>SUM(D34:D41)</f>
        <v>0.36800000000000005</v>
      </c>
      <c r="E42" s="27">
        <f>SUM(E34:E41)</f>
        <v>3412.0783735359992</v>
      </c>
    </row>
    <row r="43" spans="2:5" ht="43.55" customHeight="1">
      <c r="B43" s="360" t="s">
        <v>101</v>
      </c>
      <c r="C43" s="353"/>
      <c r="D43" s="353"/>
      <c r="E43" s="361"/>
    </row>
    <row r="44" spans="2:5" ht="42.75" customHeight="1">
      <c r="B44" s="360" t="s">
        <v>42</v>
      </c>
      <c r="C44" s="353"/>
      <c r="D44" s="353"/>
      <c r="E44" s="361"/>
    </row>
    <row r="45" spans="2:5" ht="36" customHeight="1">
      <c r="B45" s="360" t="s">
        <v>43</v>
      </c>
      <c r="C45" s="353"/>
      <c r="D45" s="353"/>
      <c r="E45" s="361"/>
    </row>
    <row r="46" spans="2:5" ht="29.3" customHeight="1">
      <c r="B46" s="360" t="s">
        <v>325</v>
      </c>
      <c r="C46" s="353"/>
      <c r="D46" s="353"/>
      <c r="E46" s="361"/>
    </row>
    <row r="47" spans="2:5">
      <c r="B47" s="21"/>
      <c r="E47" s="22"/>
    </row>
    <row r="48" spans="2:5" ht="18" customHeight="1">
      <c r="B48" s="368" t="s">
        <v>44</v>
      </c>
      <c r="C48" s="369"/>
      <c r="D48" s="369"/>
      <c r="E48" s="370"/>
    </row>
    <row r="49" spans="2:6" ht="18" customHeight="1">
      <c r="B49" s="19" t="s">
        <v>45</v>
      </c>
      <c r="C49" s="16" t="s">
        <v>46</v>
      </c>
      <c r="D49" s="16" t="s">
        <v>47</v>
      </c>
      <c r="E49" s="23" t="s">
        <v>8</v>
      </c>
      <c r="F49" s="1" t="s">
        <v>281</v>
      </c>
    </row>
    <row r="50" spans="2:6" ht="18" customHeight="1">
      <c r="B50" s="24" t="s">
        <v>9</v>
      </c>
      <c r="C50" s="2" t="s">
        <v>319</v>
      </c>
      <c r="D50" s="7">
        <v>22</v>
      </c>
      <c r="E50" s="25"/>
      <c r="F50" s="188">
        <f>ROUND(((3.8+5.5)*2*D50)-(0.06*$E$13),2)</f>
        <v>-91.48</v>
      </c>
    </row>
    <row r="51" spans="2:6" ht="18" customHeight="1">
      <c r="B51" s="24" t="s">
        <v>11</v>
      </c>
      <c r="C51" s="3" t="s">
        <v>320</v>
      </c>
      <c r="D51" s="7">
        <v>22</v>
      </c>
      <c r="E51" s="25">
        <f>'DETALHAMENTO ALIMENTAÇÃO'!G12</f>
        <v>450</v>
      </c>
      <c r="F51" s="188">
        <f>ROUND((42.2)*D51,2)</f>
        <v>928.4</v>
      </c>
    </row>
    <row r="52" spans="2:6" ht="18" customHeight="1">
      <c r="B52" s="24" t="s">
        <v>13</v>
      </c>
      <c r="C52" s="3" t="s">
        <v>48</v>
      </c>
      <c r="D52" s="7" t="s">
        <v>111</v>
      </c>
      <c r="E52" s="25">
        <f>'DETALHAMENTO ASS. MÉDICA'!E10</f>
        <v>0</v>
      </c>
    </row>
    <row r="53" spans="2:6" ht="18" customHeight="1">
      <c r="B53" s="24" t="s">
        <v>15</v>
      </c>
      <c r="C53" s="3" t="s">
        <v>413</v>
      </c>
      <c r="D53" s="7" t="s">
        <v>111</v>
      </c>
      <c r="E53" s="25">
        <v>624.36</v>
      </c>
    </row>
    <row r="54" spans="2:6" ht="18" customHeight="1">
      <c r="B54" s="24" t="s">
        <v>17</v>
      </c>
      <c r="C54" s="3" t="s">
        <v>50</v>
      </c>
      <c r="D54" s="7" t="s">
        <v>111</v>
      </c>
      <c r="E54" s="25">
        <v>1.85</v>
      </c>
    </row>
    <row r="55" spans="2:6" ht="18" customHeight="1">
      <c r="B55" s="348" t="s">
        <v>21</v>
      </c>
      <c r="C55" s="349"/>
      <c r="D55" s="349"/>
      <c r="E55" s="27">
        <f>SUM(E50:E54)</f>
        <v>1076.21</v>
      </c>
    </row>
    <row r="56" spans="2:6" ht="25.55" customHeight="1">
      <c r="B56" s="360" t="s">
        <v>51</v>
      </c>
      <c r="C56" s="353"/>
      <c r="D56" s="353"/>
      <c r="E56" s="361"/>
    </row>
    <row r="57" spans="2:6" ht="25.55" customHeight="1">
      <c r="B57" s="360" t="s">
        <v>52</v>
      </c>
      <c r="C57" s="353"/>
      <c r="D57" s="353"/>
      <c r="E57" s="361"/>
    </row>
    <row r="58" spans="2:6" ht="46.5" customHeight="1">
      <c r="B58" s="360" t="s">
        <v>431</v>
      </c>
      <c r="C58" s="353"/>
      <c r="D58" s="353"/>
      <c r="E58" s="361"/>
    </row>
    <row r="59" spans="2:6" ht="25.55" customHeight="1">
      <c r="B59" s="360" t="s">
        <v>415</v>
      </c>
      <c r="C59" s="353"/>
      <c r="D59" s="353"/>
      <c r="E59" s="361"/>
    </row>
    <row r="60" spans="2:6">
      <c r="B60" s="21"/>
      <c r="E60" s="22"/>
    </row>
    <row r="61" spans="2:6" ht="18" customHeight="1">
      <c r="B61" s="368" t="s">
        <v>53</v>
      </c>
      <c r="C61" s="369"/>
      <c r="D61" s="369"/>
      <c r="E61" s="370"/>
    </row>
    <row r="62" spans="2:6" ht="18" customHeight="1">
      <c r="B62" s="19">
        <v>2</v>
      </c>
      <c r="C62" s="349" t="s">
        <v>54</v>
      </c>
      <c r="D62" s="349"/>
      <c r="E62" s="23" t="s">
        <v>8</v>
      </c>
    </row>
    <row r="63" spans="2:6" ht="18" customHeight="1">
      <c r="B63" s="24" t="s">
        <v>25</v>
      </c>
      <c r="C63" s="356" t="s">
        <v>26</v>
      </c>
      <c r="D63" s="356"/>
      <c r="E63" s="25">
        <f>E27</f>
        <v>927.36210199999994</v>
      </c>
    </row>
    <row r="64" spans="2:6" ht="18" customHeight="1">
      <c r="B64" s="24" t="s">
        <v>30</v>
      </c>
      <c r="C64" s="350" t="s">
        <v>31</v>
      </c>
      <c r="D64" s="350"/>
      <c r="E64" s="25">
        <f>E42</f>
        <v>3412.0783735359992</v>
      </c>
    </row>
    <row r="65" spans="2:13" ht="18" customHeight="1">
      <c r="B65" s="24" t="s">
        <v>45</v>
      </c>
      <c r="C65" s="350" t="s">
        <v>46</v>
      </c>
      <c r="D65" s="350"/>
      <c r="E65" s="25">
        <f>E55</f>
        <v>1076.21</v>
      </c>
    </row>
    <row r="66" spans="2:13" ht="18" customHeight="1">
      <c r="B66" s="348" t="s">
        <v>21</v>
      </c>
      <c r="C66" s="349"/>
      <c r="D66" s="349"/>
      <c r="E66" s="27">
        <f>SUM(E63:E65)</f>
        <v>5415.6504755359992</v>
      </c>
    </row>
    <row r="67" spans="2:13" ht="13.1" thickBot="1">
      <c r="B67" s="21"/>
      <c r="E67" s="22"/>
      <c r="M67" s="41"/>
    </row>
    <row r="68" spans="2:13" ht="18" customHeight="1" thickBot="1">
      <c r="B68" s="357" t="s">
        <v>55</v>
      </c>
      <c r="C68" s="358"/>
      <c r="D68" s="358"/>
      <c r="E68" s="359"/>
      <c r="M68" s="41"/>
    </row>
    <row r="69" spans="2:13" ht="18" customHeight="1">
      <c r="B69" s="212">
        <v>3</v>
      </c>
      <c r="C69" s="214" t="s">
        <v>56</v>
      </c>
      <c r="D69" s="214" t="s">
        <v>27</v>
      </c>
      <c r="E69" s="211" t="s">
        <v>8</v>
      </c>
      <c r="M69" s="41"/>
    </row>
    <row r="70" spans="2:13" ht="18" customHeight="1">
      <c r="B70" s="24" t="s">
        <v>9</v>
      </c>
      <c r="C70" s="2" t="s">
        <v>57</v>
      </c>
      <c r="D70" s="14">
        <f>((1/12)*0.05)</f>
        <v>4.1666666666666666E-3</v>
      </c>
      <c r="E70" s="25">
        <f t="shared" ref="E70:E75" si="2">D70*($E$19)</f>
        <v>34.769125000000003</v>
      </c>
    </row>
    <row r="71" spans="2:13" ht="18" customHeight="1">
      <c r="B71" s="24" t="s">
        <v>11</v>
      </c>
      <c r="C71" s="2" t="s">
        <v>58</v>
      </c>
      <c r="D71" s="14">
        <f>D41*D70</f>
        <v>3.3333333333333332E-4</v>
      </c>
      <c r="E71" s="25">
        <f t="shared" si="2"/>
        <v>2.7815300000000001</v>
      </c>
    </row>
    <row r="72" spans="2:13" ht="18" customHeight="1">
      <c r="B72" s="24" t="s">
        <v>13</v>
      </c>
      <c r="C72" s="2" t="s">
        <v>102</v>
      </c>
      <c r="D72" s="14">
        <f>(0.08)*(0.4)*(0.9)*(1+(1/12)+(1/12)+(1/3*1/12))</f>
        <v>3.4399999999999993E-2</v>
      </c>
      <c r="E72" s="25">
        <f t="shared" si="2"/>
        <v>287.05389599999995</v>
      </c>
      <c r="M72" s="41"/>
    </row>
    <row r="73" spans="2:13" ht="18" customHeight="1">
      <c r="B73" s="24" t="s">
        <v>15</v>
      </c>
      <c r="C73" s="2" t="s">
        <v>59</v>
      </c>
      <c r="D73" s="14">
        <f>(7/30)/12</f>
        <v>1.9444444444444445E-2</v>
      </c>
      <c r="E73" s="25">
        <f t="shared" si="2"/>
        <v>162.25591666666668</v>
      </c>
    </row>
    <row r="74" spans="2:13" ht="18" customHeight="1">
      <c r="B74" s="24" t="s">
        <v>17</v>
      </c>
      <c r="C74" s="2" t="s">
        <v>60</v>
      </c>
      <c r="D74" s="14">
        <f>D73*D42</f>
        <v>7.1555555555555565E-3</v>
      </c>
      <c r="E74" s="25">
        <f t="shared" si="2"/>
        <v>59.710177333333341</v>
      </c>
    </row>
    <row r="75" spans="2:13" ht="18" customHeight="1">
      <c r="B75" s="24" t="s">
        <v>19</v>
      </c>
      <c r="C75" s="2" t="s">
        <v>103</v>
      </c>
      <c r="D75" s="37">
        <f>(D73*D41)*0.4</f>
        <v>6.2222222222222236E-4</v>
      </c>
      <c r="E75" s="25">
        <f t="shared" si="2"/>
        <v>5.1921893333333342</v>
      </c>
    </row>
    <row r="76" spans="2:13" ht="18" customHeight="1">
      <c r="B76" s="348" t="s">
        <v>21</v>
      </c>
      <c r="C76" s="349"/>
      <c r="D76" s="13">
        <f>SUM(D70:D75)</f>
        <v>6.6122222222222207E-2</v>
      </c>
      <c r="E76" s="27">
        <f>SUM(E70:E75)</f>
        <v>551.76283433333333</v>
      </c>
    </row>
    <row r="77" spans="2:13" ht="51.05" customHeight="1">
      <c r="B77" s="360" t="s">
        <v>104</v>
      </c>
      <c r="C77" s="353"/>
      <c r="D77" s="353"/>
      <c r="E77" s="361"/>
    </row>
    <row r="78" spans="2:13" ht="13.1" thickBot="1">
      <c r="B78" s="21"/>
      <c r="E78" s="22"/>
    </row>
    <row r="79" spans="2:13" ht="18" customHeight="1" thickBot="1">
      <c r="B79" s="357" t="s">
        <v>61</v>
      </c>
      <c r="C79" s="358"/>
      <c r="D79" s="358"/>
      <c r="E79" s="359"/>
    </row>
    <row r="80" spans="2:13" ht="44.2" customHeight="1">
      <c r="B80" s="360" t="s">
        <v>326</v>
      </c>
      <c r="C80" s="353"/>
      <c r="D80" s="353"/>
      <c r="E80" s="361"/>
    </row>
    <row r="81" spans="2:13">
      <c r="B81" s="21"/>
      <c r="E81" s="22"/>
      <c r="K81" s="1"/>
      <c r="L81" s="1"/>
      <c r="M81" s="1"/>
    </row>
    <row r="82" spans="2:13" ht="18" customHeight="1">
      <c r="B82" s="368" t="s">
        <v>62</v>
      </c>
      <c r="C82" s="369"/>
      <c r="D82" s="369"/>
      <c r="E82" s="370"/>
    </row>
    <row r="83" spans="2:13" ht="18" customHeight="1">
      <c r="B83" s="19" t="s">
        <v>63</v>
      </c>
      <c r="C83" s="16" t="s">
        <v>64</v>
      </c>
      <c r="D83" s="16" t="s">
        <v>27</v>
      </c>
      <c r="E83" s="23" t="s">
        <v>8</v>
      </c>
    </row>
    <row r="84" spans="2:13" ht="18" customHeight="1">
      <c r="B84" s="24" t="s">
        <v>9</v>
      </c>
      <c r="C84" s="2" t="s">
        <v>99</v>
      </c>
      <c r="D84" s="219">
        <v>8.3299999999999999E-2</v>
      </c>
      <c r="E84" s="25">
        <f t="shared" ref="E84:E90" si="3">D84*($E$19)</f>
        <v>695.10434699999996</v>
      </c>
    </row>
    <row r="85" spans="2:13" ht="18" customHeight="1">
      <c r="B85" s="24" t="s">
        <v>11</v>
      </c>
      <c r="C85" s="2" t="s">
        <v>65</v>
      </c>
      <c r="D85" s="219">
        <f>(3/30)/12</f>
        <v>8.3333333333333332E-3</v>
      </c>
      <c r="E85" s="25">
        <f t="shared" si="3"/>
        <v>69.538250000000005</v>
      </c>
    </row>
    <row r="86" spans="2:13" ht="18" customHeight="1">
      <c r="B86" s="24" t="s">
        <v>13</v>
      </c>
      <c r="C86" s="2" t="s">
        <v>66</v>
      </c>
      <c r="D86" s="219">
        <f>((5/30)/12)*0.015</f>
        <v>2.0833333333333332E-4</v>
      </c>
      <c r="E86" s="25">
        <f t="shared" si="3"/>
        <v>1.7384562499999998</v>
      </c>
    </row>
    <row r="87" spans="2:13" ht="18" customHeight="1">
      <c r="B87" s="24" t="s">
        <v>15</v>
      </c>
      <c r="C87" s="2" t="s">
        <v>67</v>
      </c>
      <c r="D87" s="219">
        <f>(((30/30)/12)*0.0078)</f>
        <v>6.4999999999999997E-4</v>
      </c>
      <c r="E87" s="25">
        <f t="shared" si="3"/>
        <v>5.4239834999999994</v>
      </c>
    </row>
    <row r="88" spans="2:13" ht="18" customHeight="1">
      <c r="B88" s="24" t="s">
        <v>17</v>
      </c>
      <c r="C88" s="2" t="s">
        <v>68</v>
      </c>
      <c r="D88" s="219">
        <f>((0.1111*0.1781*0.5*100))/100</f>
        <v>9.8934550000000007E-3</v>
      </c>
      <c r="E88" s="25">
        <f t="shared" si="3"/>
        <v>82.556825658450009</v>
      </c>
    </row>
    <row r="89" spans="2:13" ht="18" customHeight="1">
      <c r="B89" s="24" t="s">
        <v>19</v>
      </c>
      <c r="C89" s="2" t="s">
        <v>311</v>
      </c>
      <c r="D89" s="219">
        <f>(5/30)/12</f>
        <v>1.3888888888888888E-2</v>
      </c>
      <c r="E89" s="25">
        <f t="shared" si="3"/>
        <v>115.89708333333333</v>
      </c>
    </row>
    <row r="90" spans="2:13" ht="18" customHeight="1">
      <c r="B90" s="24" t="s">
        <v>38</v>
      </c>
      <c r="C90" s="2" t="s">
        <v>312</v>
      </c>
      <c r="D90" s="219">
        <v>0</v>
      </c>
      <c r="E90" s="25">
        <f t="shared" si="3"/>
        <v>0</v>
      </c>
    </row>
    <row r="91" spans="2:13" ht="18" customHeight="1">
      <c r="B91" s="375" t="s">
        <v>308</v>
      </c>
      <c r="C91" s="376"/>
      <c r="D91" s="215">
        <f>SUM(D84:D90)</f>
        <v>0.11627401055555556</v>
      </c>
      <c r="E91" s="27">
        <f>SUM(E84:E90)</f>
        <v>970.25894574178324</v>
      </c>
    </row>
    <row r="92" spans="2:13" ht="18" customHeight="1">
      <c r="B92" s="24" t="s">
        <v>40</v>
      </c>
      <c r="C92" s="2" t="s">
        <v>307</v>
      </c>
      <c r="D92" s="219">
        <f>($D$91-$D$88)*((1/12)+(1/12)+(1/12*1/3))</f>
        <v>2.0685108024691357E-2</v>
      </c>
      <c r="E92" s="25">
        <f>D92*($E$19)</f>
        <v>172.60874557175924</v>
      </c>
    </row>
    <row r="93" spans="2:13" ht="18" customHeight="1">
      <c r="B93" s="375" t="s">
        <v>309</v>
      </c>
      <c r="C93" s="376"/>
      <c r="D93" s="215">
        <f>SUM(D91:D92)</f>
        <v>0.13695911858024692</v>
      </c>
      <c r="E93" s="27">
        <f>SUM(E91:E92)</f>
        <v>1142.8676913135425</v>
      </c>
    </row>
    <row r="94" spans="2:13" ht="18" customHeight="1">
      <c r="B94" s="24" t="s">
        <v>130</v>
      </c>
      <c r="C94" s="2" t="s">
        <v>310</v>
      </c>
      <c r="D94" s="219">
        <f>$D$42*$D$93</f>
        <v>5.0400955637530873E-2</v>
      </c>
      <c r="E94" s="25">
        <f>D94*($E$19)</f>
        <v>420.57531040338375</v>
      </c>
    </row>
    <row r="95" spans="2:13" ht="18" customHeight="1">
      <c r="B95" s="348" t="s">
        <v>21</v>
      </c>
      <c r="C95" s="349"/>
      <c r="D95" s="220">
        <f>SUM(D93:D94)</f>
        <v>0.18736007421777778</v>
      </c>
      <c r="E95" s="27">
        <f>SUM(E93:E94)</f>
        <v>1563.4430017169263</v>
      </c>
    </row>
    <row r="96" spans="2:13">
      <c r="B96" s="21"/>
      <c r="E96" s="22"/>
    </row>
    <row r="97" spans="2:10" ht="13.1">
      <c r="B97" s="348" t="s">
        <v>69</v>
      </c>
      <c r="C97" s="349"/>
      <c r="D97" s="349"/>
      <c r="E97" s="365"/>
    </row>
    <row r="98" spans="2:10" ht="13.1">
      <c r="B98" s="19" t="s">
        <v>70</v>
      </c>
      <c r="C98" s="16" t="s">
        <v>71</v>
      </c>
      <c r="D98" s="16" t="s">
        <v>8</v>
      </c>
      <c r="E98" s="23"/>
    </row>
    <row r="99" spans="2:10" ht="13.1">
      <c r="B99" s="24" t="s">
        <v>9</v>
      </c>
      <c r="C99" s="2" t="s">
        <v>72</v>
      </c>
      <c r="D99" s="8">
        <v>0</v>
      </c>
      <c r="E99" s="25">
        <v>0</v>
      </c>
    </row>
    <row r="100" spans="2:10" ht="13.1">
      <c r="B100" s="366" t="s">
        <v>21</v>
      </c>
      <c r="C100" s="367"/>
      <c r="D100" s="18">
        <f>SUM(D99)</f>
        <v>0</v>
      </c>
      <c r="E100" s="210">
        <f>SUM(E99)</f>
        <v>0</v>
      </c>
    </row>
    <row r="101" spans="2:10">
      <c r="B101" s="21"/>
      <c r="E101" s="22"/>
    </row>
    <row r="102" spans="2:10" ht="13.1">
      <c r="B102" s="348" t="s">
        <v>73</v>
      </c>
      <c r="C102" s="349"/>
      <c r="D102" s="349"/>
      <c r="E102" s="365"/>
    </row>
    <row r="103" spans="2:10" ht="18" customHeight="1">
      <c r="B103" s="19">
        <v>4</v>
      </c>
      <c r="C103" s="349" t="s">
        <v>74</v>
      </c>
      <c r="D103" s="349"/>
      <c r="E103" s="23" t="s">
        <v>8</v>
      </c>
    </row>
    <row r="104" spans="2:10" ht="18" customHeight="1">
      <c r="B104" s="24" t="s">
        <v>63</v>
      </c>
      <c r="C104" s="350" t="s">
        <v>64</v>
      </c>
      <c r="D104" s="350"/>
      <c r="E104" s="25">
        <f>E95</f>
        <v>1563.4430017169263</v>
      </c>
    </row>
    <row r="105" spans="2:10" ht="18" customHeight="1">
      <c r="B105" s="24" t="s">
        <v>70</v>
      </c>
      <c r="C105" s="350" t="s">
        <v>75</v>
      </c>
      <c r="D105" s="350"/>
      <c r="E105" s="25">
        <f>D100</f>
        <v>0</v>
      </c>
    </row>
    <row r="106" spans="2:10" ht="18" customHeight="1">
      <c r="B106" s="348" t="s">
        <v>21</v>
      </c>
      <c r="C106" s="349"/>
      <c r="D106" s="349"/>
      <c r="E106" s="27">
        <f>SUM(E104:E105)</f>
        <v>1563.4430017169263</v>
      </c>
    </row>
    <row r="107" spans="2:10" ht="13.1" thickBot="1">
      <c r="B107" s="21"/>
      <c r="E107" s="22"/>
    </row>
    <row r="108" spans="2:10" ht="18" customHeight="1" thickBot="1">
      <c r="B108" s="357" t="s">
        <v>76</v>
      </c>
      <c r="C108" s="358"/>
      <c r="D108" s="358"/>
      <c r="E108" s="359"/>
    </row>
    <row r="109" spans="2:10" ht="18" customHeight="1">
      <c r="B109" s="212">
        <v>5</v>
      </c>
      <c r="C109" s="355" t="s">
        <v>77</v>
      </c>
      <c r="D109" s="355"/>
      <c r="E109" s="211" t="s">
        <v>8</v>
      </c>
    </row>
    <row r="110" spans="2:10" ht="18" customHeight="1">
      <c r="B110" s="24" t="s">
        <v>9</v>
      </c>
      <c r="C110" s="350" t="s">
        <v>78</v>
      </c>
      <c r="D110" s="350"/>
      <c r="E110" s="25">
        <v>0</v>
      </c>
      <c r="F110" s="12"/>
    </row>
    <row r="111" spans="2:10" ht="18" customHeight="1">
      <c r="B111" s="24" t="s">
        <v>11</v>
      </c>
      <c r="C111" s="350" t="s">
        <v>79</v>
      </c>
      <c r="D111" s="350"/>
      <c r="E111" s="25">
        <f>'DETALHAMENTO MATERIAIS-EPI-EQUI'!G9</f>
        <v>0</v>
      </c>
      <c r="F111"/>
      <c r="G111"/>
      <c r="H111"/>
      <c r="I111"/>
      <c r="J111"/>
    </row>
    <row r="112" spans="2:10" ht="18" customHeight="1">
      <c r="B112" s="24" t="s">
        <v>13</v>
      </c>
      <c r="C112" s="350" t="s">
        <v>80</v>
      </c>
      <c r="D112" s="350"/>
      <c r="E112" s="25">
        <v>0</v>
      </c>
      <c r="F112"/>
      <c r="G112"/>
      <c r="H112"/>
      <c r="I112"/>
      <c r="J112"/>
    </row>
    <row r="113" spans="2:10" ht="18" customHeight="1">
      <c r="B113" s="24" t="s">
        <v>15</v>
      </c>
      <c r="C113" s="350" t="s">
        <v>20</v>
      </c>
      <c r="D113" s="350"/>
      <c r="E113" s="25">
        <v>0</v>
      </c>
      <c r="F113"/>
      <c r="G113"/>
      <c r="H113"/>
      <c r="I113"/>
      <c r="J113"/>
    </row>
    <row r="114" spans="2:10" ht="18" customHeight="1">
      <c r="B114" s="348" t="s">
        <v>21</v>
      </c>
      <c r="C114" s="349"/>
      <c r="D114" s="349"/>
      <c r="E114" s="27">
        <f>SUM(E110:E113)</f>
        <v>0</v>
      </c>
      <c r="F114"/>
      <c r="G114"/>
      <c r="H114"/>
      <c r="I114"/>
      <c r="J114"/>
    </row>
    <row r="115" spans="2:10" ht="18" customHeight="1">
      <c r="B115" s="360" t="s">
        <v>322</v>
      </c>
      <c r="C115" s="353"/>
      <c r="D115" s="353"/>
      <c r="E115" s="361"/>
    </row>
    <row r="116" spans="2:10" ht="13.1" thickBot="1">
      <c r="B116" s="21"/>
      <c r="E116" s="22"/>
    </row>
    <row r="117" spans="2:10" ht="18" customHeight="1" thickBot="1">
      <c r="B117" s="357" t="s">
        <v>81</v>
      </c>
      <c r="C117" s="358"/>
      <c r="D117" s="358"/>
      <c r="E117" s="359"/>
    </row>
    <row r="118" spans="2:10" ht="18" customHeight="1">
      <c r="B118" s="362" t="s">
        <v>305</v>
      </c>
      <c r="C118" s="363"/>
      <c r="D118" s="363" t="s">
        <v>106</v>
      </c>
      <c r="E118" s="364"/>
    </row>
    <row r="119" spans="2:10" ht="18" customHeight="1">
      <c r="B119" s="19">
        <v>6</v>
      </c>
      <c r="C119" s="16" t="s">
        <v>82</v>
      </c>
      <c r="D119" s="16" t="s">
        <v>27</v>
      </c>
      <c r="E119" s="23" t="s">
        <v>8</v>
      </c>
    </row>
    <row r="120" spans="2:10" ht="18" customHeight="1">
      <c r="B120" s="24" t="s">
        <v>9</v>
      </c>
      <c r="C120" s="35" t="s">
        <v>83</v>
      </c>
      <c r="D120" s="36">
        <v>0.05</v>
      </c>
      <c r="E120" s="34">
        <f>$D120*E$138</f>
        <v>793.77231557931304</v>
      </c>
    </row>
    <row r="121" spans="2:10" ht="18" customHeight="1">
      <c r="B121" s="24" t="s">
        <v>11</v>
      </c>
      <c r="C121" s="35" t="s">
        <v>84</v>
      </c>
      <c r="D121" s="36">
        <v>0.06</v>
      </c>
      <c r="E121" s="34">
        <f>$D121*(E$138+E120)</f>
        <v>1000.1531176299344</v>
      </c>
    </row>
    <row r="122" spans="2:10" ht="18" customHeight="1">
      <c r="B122" s="28" t="s">
        <v>13</v>
      </c>
      <c r="C122" s="9" t="s">
        <v>85</v>
      </c>
      <c r="D122" s="36">
        <f>SUM(D123:D126)</f>
        <v>0.14250000000000002</v>
      </c>
      <c r="E122" s="34">
        <f>SUM(E123:E126)</f>
        <v>2936.3095902429859</v>
      </c>
      <c r="I122" s="11"/>
    </row>
    <row r="123" spans="2:10" ht="18" customHeight="1">
      <c r="B123" s="24" t="s">
        <v>86</v>
      </c>
      <c r="C123" s="3" t="s">
        <v>87</v>
      </c>
      <c r="D123" s="33">
        <f>IF(D118="Lucro presumido",0.65%,1.65%)</f>
        <v>1.6500000000000001E-2</v>
      </c>
      <c r="E123" s="29">
        <f>($E$138+$E$120+$E$121)*D123/(1-$D$122)</f>
        <v>339.99374202813516</v>
      </c>
      <c r="I123" s="11"/>
    </row>
    <row r="124" spans="2:10" ht="18" customHeight="1">
      <c r="B124" s="24" t="s">
        <v>88</v>
      </c>
      <c r="C124" s="3" t="s">
        <v>89</v>
      </c>
      <c r="D124" s="33">
        <f>IF(D118="Lucro presumido",3%,7.6%)</f>
        <v>7.5999999999999998E-2</v>
      </c>
      <c r="E124" s="29">
        <f>($E$138+$E$120+$E$121)*D124/(1-$D$122)</f>
        <v>1566.0317814629257</v>
      </c>
      <c r="J124" s="11"/>
    </row>
    <row r="125" spans="2:10" ht="18" customHeight="1">
      <c r="B125" s="24" t="s">
        <v>90</v>
      </c>
      <c r="C125" s="3" t="s">
        <v>105</v>
      </c>
      <c r="D125" s="221">
        <v>0.05</v>
      </c>
      <c r="E125" s="29">
        <f>($E$138+$E$120+$E$121)*D125/(1-$D$122)</f>
        <v>1030.2840667519249</v>
      </c>
      <c r="J125" s="11"/>
    </row>
    <row r="126" spans="2:10" ht="18" customHeight="1">
      <c r="B126" s="24" t="s">
        <v>15</v>
      </c>
      <c r="C126" s="2" t="s">
        <v>91</v>
      </c>
      <c r="D126" s="33">
        <v>0</v>
      </c>
      <c r="E126" s="29">
        <f>($E$138+$E$120+$E$121)*D126/(1-$D$122)</f>
        <v>0</v>
      </c>
      <c r="J126" s="11"/>
    </row>
    <row r="127" spans="2:10" ht="18" customHeight="1">
      <c r="B127" s="348" t="s">
        <v>21</v>
      </c>
      <c r="C127" s="349"/>
      <c r="D127" s="15">
        <f>SUM(D120:D122)</f>
        <v>0.2525</v>
      </c>
      <c r="E127" s="31">
        <f>SUM(E120:E122)</f>
        <v>4730.2350234522328</v>
      </c>
      <c r="J127" s="11"/>
    </row>
    <row r="128" spans="2:10" ht="18" customHeight="1">
      <c r="B128" s="360" t="s">
        <v>92</v>
      </c>
      <c r="C128" s="353"/>
      <c r="D128" s="353"/>
      <c r="E128" s="361"/>
      <c r="J128" s="11"/>
    </row>
    <row r="129" spans="2:10" ht="25.55" customHeight="1">
      <c r="B129" s="360" t="s">
        <v>93</v>
      </c>
      <c r="C129" s="353"/>
      <c r="D129" s="353"/>
      <c r="E129" s="361"/>
      <c r="J129" s="11"/>
    </row>
    <row r="130" spans="2:10" ht="13.1" thickBot="1">
      <c r="B130" s="21"/>
      <c r="E130" s="22"/>
    </row>
    <row r="131" spans="2:10" ht="18" customHeight="1" thickBot="1">
      <c r="B131" s="357" t="s">
        <v>94</v>
      </c>
      <c r="C131" s="358"/>
      <c r="D131" s="358"/>
      <c r="E131" s="359"/>
    </row>
    <row r="132" spans="2:10" ht="18" customHeight="1">
      <c r="B132" s="354" t="s">
        <v>95</v>
      </c>
      <c r="C132" s="355"/>
      <c r="D132" s="355"/>
      <c r="E132" s="211" t="s">
        <v>96</v>
      </c>
      <c r="J132" s="11"/>
    </row>
    <row r="133" spans="2:10" ht="18" customHeight="1">
      <c r="B133" s="24" t="s">
        <v>9</v>
      </c>
      <c r="C133" s="356" t="s">
        <v>6</v>
      </c>
      <c r="D133" s="356"/>
      <c r="E133" s="30">
        <f>E19</f>
        <v>8344.59</v>
      </c>
      <c r="H133" s="11"/>
    </row>
    <row r="134" spans="2:10" ht="18" customHeight="1">
      <c r="B134" s="24" t="s">
        <v>11</v>
      </c>
      <c r="C134" s="356" t="s">
        <v>23</v>
      </c>
      <c r="D134" s="356"/>
      <c r="E134" s="30">
        <f>E66</f>
        <v>5415.6504755359992</v>
      </c>
      <c r="J134" s="11"/>
    </row>
    <row r="135" spans="2:10" ht="18" customHeight="1">
      <c r="B135" s="24" t="s">
        <v>13</v>
      </c>
      <c r="C135" s="356" t="s">
        <v>55</v>
      </c>
      <c r="D135" s="356"/>
      <c r="E135" s="30">
        <f>E76</f>
        <v>551.76283433333333</v>
      </c>
      <c r="J135" s="11"/>
    </row>
    <row r="136" spans="2:10" ht="18" customHeight="1">
      <c r="B136" s="24" t="s">
        <v>15</v>
      </c>
      <c r="C136" s="356" t="s">
        <v>61</v>
      </c>
      <c r="D136" s="356"/>
      <c r="E136" s="30">
        <f>E106</f>
        <v>1563.4430017169263</v>
      </c>
      <c r="H136" s="11"/>
      <c r="J136" s="11"/>
    </row>
    <row r="137" spans="2:10" ht="18" customHeight="1">
      <c r="B137" s="24" t="s">
        <v>17</v>
      </c>
      <c r="C137" s="356" t="s">
        <v>76</v>
      </c>
      <c r="D137" s="356"/>
      <c r="E137" s="30">
        <v>0</v>
      </c>
      <c r="H137" s="11"/>
      <c r="J137" s="11"/>
    </row>
    <row r="138" spans="2:10" ht="18" customHeight="1">
      <c r="B138" s="348" t="s">
        <v>97</v>
      </c>
      <c r="C138" s="349"/>
      <c r="D138" s="349"/>
      <c r="E138" s="31">
        <f>SUM(E133:E137)</f>
        <v>15875.44631158626</v>
      </c>
    </row>
    <row r="139" spans="2:10" ht="18" customHeight="1">
      <c r="B139" s="24" t="s">
        <v>19</v>
      </c>
      <c r="C139" s="350" t="s">
        <v>81</v>
      </c>
      <c r="D139" s="350"/>
      <c r="E139" s="30">
        <f>E127</f>
        <v>4730.2350234522328</v>
      </c>
    </row>
    <row r="140" spans="2:10" ht="18" customHeight="1" thickBot="1">
      <c r="B140" s="351" t="s">
        <v>98</v>
      </c>
      <c r="C140" s="352"/>
      <c r="D140" s="352"/>
      <c r="E140" s="32">
        <f>SUM(E138:E139)</f>
        <v>20605.681335038491</v>
      </c>
    </row>
    <row r="141" spans="2:10" ht="18" customHeight="1"/>
    <row r="142" spans="2:10">
      <c r="B142" s="353"/>
      <c r="C142" s="353"/>
      <c r="D142" s="353"/>
      <c r="E142" s="353"/>
    </row>
    <row r="145" spans="5:5">
      <c r="E145" s="11"/>
    </row>
    <row r="146" spans="5:5">
      <c r="E146" s="11"/>
    </row>
    <row r="147" spans="5:5">
      <c r="E147" s="11"/>
    </row>
    <row r="148" spans="5:5">
      <c r="E148" s="11"/>
    </row>
    <row r="149" spans="5:5">
      <c r="E149" s="11"/>
    </row>
  </sheetData>
  <mergeCells count="83">
    <mergeCell ref="C14:D14"/>
    <mergeCell ref="B2:E2"/>
    <mergeCell ref="B3:E3"/>
    <mergeCell ref="D4:E4"/>
    <mergeCell ref="D5:E5"/>
    <mergeCell ref="D6:E6"/>
    <mergeCell ref="D7:E7"/>
    <mergeCell ref="D8:E8"/>
    <mergeCell ref="D9:E9"/>
    <mergeCell ref="B11:E11"/>
    <mergeCell ref="C12:D12"/>
    <mergeCell ref="C13:D13"/>
    <mergeCell ref="B30:E30"/>
    <mergeCell ref="C15:D15"/>
    <mergeCell ref="C16:D16"/>
    <mergeCell ref="C17:D17"/>
    <mergeCell ref="C18:D18"/>
    <mergeCell ref="B19:D19"/>
    <mergeCell ref="B20:E20"/>
    <mergeCell ref="B22:E22"/>
    <mergeCell ref="B23:E23"/>
    <mergeCell ref="B27:C27"/>
    <mergeCell ref="B28:E28"/>
    <mergeCell ref="B29:E29"/>
    <mergeCell ref="C62:D62"/>
    <mergeCell ref="B32:E32"/>
    <mergeCell ref="B42:C42"/>
    <mergeCell ref="B43:E43"/>
    <mergeCell ref="B44:E44"/>
    <mergeCell ref="B45:E45"/>
    <mergeCell ref="B46:E46"/>
    <mergeCell ref="B48:E48"/>
    <mergeCell ref="B55:D55"/>
    <mergeCell ref="B56:E56"/>
    <mergeCell ref="B57:E57"/>
    <mergeCell ref="B61:E61"/>
    <mergeCell ref="B58:E58"/>
    <mergeCell ref="B59:E59"/>
    <mergeCell ref="B93:C93"/>
    <mergeCell ref="C63:D63"/>
    <mergeCell ref="C64:D64"/>
    <mergeCell ref="C65:D65"/>
    <mergeCell ref="B66:D66"/>
    <mergeCell ref="B68:E68"/>
    <mergeCell ref="B76:C76"/>
    <mergeCell ref="B77:E77"/>
    <mergeCell ref="B79:E79"/>
    <mergeCell ref="B80:E80"/>
    <mergeCell ref="B82:E82"/>
    <mergeCell ref="B91:C91"/>
    <mergeCell ref="C111:D111"/>
    <mergeCell ref="B95:C95"/>
    <mergeCell ref="B97:E97"/>
    <mergeCell ref="B100:C100"/>
    <mergeCell ref="B102:E102"/>
    <mergeCell ref="C103:D103"/>
    <mergeCell ref="C104:D104"/>
    <mergeCell ref="C105:D105"/>
    <mergeCell ref="B106:D106"/>
    <mergeCell ref="B108:E108"/>
    <mergeCell ref="C109:D109"/>
    <mergeCell ref="C110:D110"/>
    <mergeCell ref="C133:D133"/>
    <mergeCell ref="C112:D112"/>
    <mergeCell ref="C113:D113"/>
    <mergeCell ref="B114:D114"/>
    <mergeCell ref="B115:E115"/>
    <mergeCell ref="B117:E117"/>
    <mergeCell ref="B118:C118"/>
    <mergeCell ref="D118:E118"/>
    <mergeCell ref="B127:C127"/>
    <mergeCell ref="B128:E128"/>
    <mergeCell ref="B129:E129"/>
    <mergeCell ref="B131:E131"/>
    <mergeCell ref="B132:D132"/>
    <mergeCell ref="B140:D140"/>
    <mergeCell ref="B142:E142"/>
    <mergeCell ref="C134:D134"/>
    <mergeCell ref="C135:D135"/>
    <mergeCell ref="C136:D136"/>
    <mergeCell ref="C137:D137"/>
    <mergeCell ref="B138:D138"/>
    <mergeCell ref="C139:D139"/>
  </mergeCells>
  <dataValidations count="1">
    <dataValidation type="list" allowBlank="1" showInputMessage="1" showErrorMessage="1" sqref="D118:E118" xr:uid="{00000000-0002-0000-0300-000000000000}">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pageSetUpPr fitToPage="1"/>
  </sheetPr>
  <dimension ref="B1:M149"/>
  <sheetViews>
    <sheetView showGridLines="0" zoomScaleNormal="100" workbookViewId="0">
      <selection activeCell="E54" sqref="E54"/>
    </sheetView>
  </sheetViews>
  <sheetFormatPr defaultColWidth="8.6640625" defaultRowHeight="12.45"/>
  <cols>
    <col min="1" max="1" width="8.6640625" style="1"/>
    <col min="2" max="2" width="5" style="1" bestFit="1" customWidth="1"/>
    <col min="3" max="3" width="86.33203125" style="1" customWidth="1"/>
    <col min="4" max="4" width="14.109375" style="1" bestFit="1" customWidth="1"/>
    <col min="5" max="5" width="17.109375" style="1" bestFit="1" customWidth="1"/>
    <col min="6" max="6" width="0" style="1" hidden="1" customWidth="1"/>
    <col min="7" max="7" width="8.6640625" style="1"/>
    <col min="8" max="9" width="9.33203125" style="1" bestFit="1" customWidth="1"/>
    <col min="10" max="10" width="13.33203125" style="1" bestFit="1" customWidth="1"/>
    <col min="11" max="11" width="12.5546875" style="10" bestFit="1" customWidth="1"/>
    <col min="12" max="13" width="13.6640625" style="10" bestFit="1" customWidth="1"/>
    <col min="14" max="16384" width="8.6640625" style="1"/>
  </cols>
  <sheetData>
    <row r="1" spans="2:6" ht="13.1" thickBot="1"/>
    <row r="2" spans="2:6" ht="13.75" thickBot="1">
      <c r="B2" s="357" t="s">
        <v>395</v>
      </c>
      <c r="C2" s="358"/>
      <c r="D2" s="358"/>
      <c r="E2" s="359"/>
    </row>
    <row r="3" spans="2:6" ht="18" customHeight="1">
      <c r="B3" s="377" t="s">
        <v>0</v>
      </c>
      <c r="C3" s="378"/>
      <c r="D3" s="378"/>
      <c r="E3" s="379"/>
    </row>
    <row r="4" spans="2:6" ht="13.1">
      <c r="B4" s="20">
        <v>1</v>
      </c>
      <c r="C4" s="2" t="s">
        <v>321</v>
      </c>
      <c r="D4" s="380" t="s">
        <v>337</v>
      </c>
      <c r="E4" s="381"/>
    </row>
    <row r="5" spans="2:6" ht="18" customHeight="1">
      <c r="B5" s="20">
        <v>2</v>
      </c>
      <c r="C5" s="2" t="s">
        <v>1</v>
      </c>
      <c r="D5" s="382" t="s">
        <v>422</v>
      </c>
      <c r="E5" s="383"/>
    </row>
    <row r="6" spans="2:6" ht="18" customHeight="1">
      <c r="B6" s="20">
        <v>3</v>
      </c>
      <c r="C6" s="2" t="s">
        <v>2</v>
      </c>
      <c r="D6" s="384">
        <v>3701.83</v>
      </c>
      <c r="E6" s="385"/>
      <c r="F6" s="12"/>
    </row>
    <row r="7" spans="2:6">
      <c r="B7" s="20">
        <v>4</v>
      </c>
      <c r="C7" s="2" t="s">
        <v>3</v>
      </c>
      <c r="D7" s="386" t="s">
        <v>334</v>
      </c>
      <c r="E7" s="387"/>
    </row>
    <row r="8" spans="2:6" ht="18" customHeight="1">
      <c r="B8" s="20">
        <v>5</v>
      </c>
      <c r="C8" s="2" t="s">
        <v>4</v>
      </c>
      <c r="D8" s="395">
        <v>45748</v>
      </c>
      <c r="E8" s="396"/>
    </row>
    <row r="9" spans="2:6" ht="26.55" customHeight="1">
      <c r="B9" s="20">
        <v>6</v>
      </c>
      <c r="C9" s="2" t="s">
        <v>5</v>
      </c>
      <c r="D9" s="397" t="s">
        <v>335</v>
      </c>
      <c r="E9" s="398"/>
    </row>
    <row r="10" spans="2:6" ht="13.1" thickBot="1">
      <c r="B10" s="21"/>
      <c r="E10" s="22"/>
    </row>
    <row r="11" spans="2:6" ht="18" customHeight="1" thickBot="1">
      <c r="B11" s="357" t="s">
        <v>6</v>
      </c>
      <c r="C11" s="358"/>
      <c r="D11" s="358"/>
      <c r="E11" s="359"/>
    </row>
    <row r="12" spans="2:6" ht="18" customHeight="1">
      <c r="B12" s="212">
        <v>1</v>
      </c>
      <c r="C12" s="378" t="s">
        <v>7</v>
      </c>
      <c r="D12" s="378"/>
      <c r="E12" s="213" t="s">
        <v>8</v>
      </c>
    </row>
    <row r="13" spans="2:6" ht="18" customHeight="1">
      <c r="B13" s="24" t="s">
        <v>9</v>
      </c>
      <c r="C13" s="350" t="s">
        <v>10</v>
      </c>
      <c r="D13" s="350"/>
      <c r="E13" s="25">
        <v>7169.31</v>
      </c>
      <c r="F13" s="12"/>
    </row>
    <row r="14" spans="2:6" ht="18" customHeight="1">
      <c r="B14" s="24" t="s">
        <v>11</v>
      </c>
      <c r="C14" s="350" t="s">
        <v>12</v>
      </c>
      <c r="D14" s="350"/>
      <c r="E14" s="25">
        <v>0</v>
      </c>
    </row>
    <row r="15" spans="2:6" ht="18" customHeight="1">
      <c r="B15" s="24" t="s">
        <v>13</v>
      </c>
      <c r="C15" s="350" t="s">
        <v>14</v>
      </c>
      <c r="D15" s="350"/>
      <c r="E15" s="25">
        <v>0</v>
      </c>
    </row>
    <row r="16" spans="2:6" ht="18" customHeight="1">
      <c r="B16" s="24" t="s">
        <v>15</v>
      </c>
      <c r="C16" s="350" t="s">
        <v>16</v>
      </c>
      <c r="D16" s="350"/>
      <c r="E16" s="25">
        <v>0</v>
      </c>
    </row>
    <row r="17" spans="2:5" ht="18" customHeight="1">
      <c r="B17" s="24" t="s">
        <v>17</v>
      </c>
      <c r="C17" s="350" t="s">
        <v>18</v>
      </c>
      <c r="D17" s="350"/>
      <c r="E17" s="25">
        <v>0</v>
      </c>
    </row>
    <row r="18" spans="2:5" ht="18" customHeight="1">
      <c r="B18" s="24" t="s">
        <v>19</v>
      </c>
      <c r="C18" s="350" t="s">
        <v>20</v>
      </c>
      <c r="D18" s="350"/>
      <c r="E18" s="25">
        <v>0</v>
      </c>
    </row>
    <row r="19" spans="2:5" ht="18" customHeight="1">
      <c r="B19" s="348" t="s">
        <v>21</v>
      </c>
      <c r="C19" s="349"/>
      <c r="D19" s="349"/>
      <c r="E19" s="26">
        <f>SUM(E13:E18)</f>
        <v>7169.31</v>
      </c>
    </row>
    <row r="20" spans="2:5" ht="27.85" customHeight="1">
      <c r="B20" s="372" t="s">
        <v>22</v>
      </c>
      <c r="C20" s="373"/>
      <c r="D20" s="373"/>
      <c r="E20" s="374"/>
    </row>
    <row r="21" spans="2:5" ht="13.1" thickBot="1">
      <c r="B21" s="21"/>
      <c r="E21" s="22"/>
    </row>
    <row r="22" spans="2:5" ht="18" customHeight="1" thickBot="1">
      <c r="B22" s="357" t="s">
        <v>23</v>
      </c>
      <c r="C22" s="358"/>
      <c r="D22" s="358"/>
      <c r="E22" s="359"/>
    </row>
    <row r="23" spans="2:5" ht="18" customHeight="1">
      <c r="B23" s="354" t="s">
        <v>24</v>
      </c>
      <c r="C23" s="355"/>
      <c r="D23" s="355"/>
      <c r="E23" s="371"/>
    </row>
    <row r="24" spans="2:5" ht="18" customHeight="1">
      <c r="B24" s="38" t="s">
        <v>25</v>
      </c>
      <c r="C24" s="39" t="s">
        <v>26</v>
      </c>
      <c r="D24" s="16" t="s">
        <v>27</v>
      </c>
      <c r="E24" s="40" t="s">
        <v>8</v>
      </c>
    </row>
    <row r="25" spans="2:5" ht="18" customHeight="1">
      <c r="B25" s="24" t="s">
        <v>9</v>
      </c>
      <c r="C25" s="3" t="s">
        <v>28</v>
      </c>
      <c r="D25" s="4">
        <f>(1/12)</f>
        <v>8.3333333333333329E-2</v>
      </c>
      <c r="E25" s="25">
        <f>D25*$E$19</f>
        <v>597.4425</v>
      </c>
    </row>
    <row r="26" spans="2:5" ht="18" customHeight="1">
      <c r="B26" s="24" t="s">
        <v>11</v>
      </c>
      <c r="C26" s="3" t="s">
        <v>405</v>
      </c>
      <c r="D26" s="218">
        <v>2.7799999999999998E-2</v>
      </c>
      <c r="E26" s="25">
        <f>D26*$E$19</f>
        <v>199.30681799999999</v>
      </c>
    </row>
    <row r="27" spans="2:5" ht="18" customHeight="1">
      <c r="B27" s="348" t="s">
        <v>21</v>
      </c>
      <c r="C27" s="349"/>
      <c r="D27" s="5">
        <f t="shared" ref="D27:E27" si="0">SUM(D25:D26)</f>
        <v>0.11113333333333333</v>
      </c>
      <c r="E27" s="27">
        <f t="shared" si="0"/>
        <v>796.74931800000002</v>
      </c>
    </row>
    <row r="28" spans="2:5" ht="46.5" customHeight="1">
      <c r="B28" s="360" t="s">
        <v>324</v>
      </c>
      <c r="C28" s="353"/>
      <c r="D28" s="353"/>
      <c r="E28" s="361"/>
    </row>
    <row r="29" spans="2:5" ht="33.049999999999997" customHeight="1">
      <c r="B29" s="360" t="s">
        <v>100</v>
      </c>
      <c r="C29" s="353"/>
      <c r="D29" s="353"/>
      <c r="E29" s="361"/>
    </row>
    <row r="30" spans="2:5" ht="65.3" customHeight="1">
      <c r="B30" s="392" t="s">
        <v>406</v>
      </c>
      <c r="C30" s="393"/>
      <c r="D30" s="393"/>
      <c r="E30" s="394"/>
    </row>
    <row r="31" spans="2:5">
      <c r="B31" s="21"/>
      <c r="E31" s="22"/>
    </row>
    <row r="32" spans="2:5" ht="27.85" customHeight="1">
      <c r="B32" s="368" t="s">
        <v>29</v>
      </c>
      <c r="C32" s="369"/>
      <c r="D32" s="369"/>
      <c r="E32" s="370"/>
    </row>
    <row r="33" spans="2:5" ht="18" customHeight="1">
      <c r="B33" s="19" t="s">
        <v>30</v>
      </c>
      <c r="C33" s="16" t="s">
        <v>31</v>
      </c>
      <c r="D33" s="16" t="s">
        <v>27</v>
      </c>
      <c r="E33" s="23" t="s">
        <v>8</v>
      </c>
    </row>
    <row r="34" spans="2:5" ht="18" customHeight="1">
      <c r="B34" s="24" t="s">
        <v>9</v>
      </c>
      <c r="C34" s="3" t="s">
        <v>32</v>
      </c>
      <c r="D34" s="6">
        <v>0.2</v>
      </c>
      <c r="E34" s="25">
        <f>D34*($E$19+$E$27)</f>
        <v>1593.2118636000002</v>
      </c>
    </row>
    <row r="35" spans="2:5" ht="18" customHeight="1">
      <c r="B35" s="24" t="s">
        <v>11</v>
      </c>
      <c r="C35" s="3" t="s">
        <v>33</v>
      </c>
      <c r="D35" s="6">
        <v>2.5000000000000001E-2</v>
      </c>
      <c r="E35" s="25">
        <f t="shared" ref="E35:E41" si="1">D35*($E$19+$E$27)</f>
        <v>199.15148295000003</v>
      </c>
    </row>
    <row r="36" spans="2:5" ht="18" customHeight="1">
      <c r="B36" s="24" t="s">
        <v>13</v>
      </c>
      <c r="C36" s="3" t="s">
        <v>34</v>
      </c>
      <c r="D36" s="6">
        <v>0.03</v>
      </c>
      <c r="E36" s="25">
        <f t="shared" si="1"/>
        <v>238.98177954000002</v>
      </c>
    </row>
    <row r="37" spans="2:5" ht="18" customHeight="1">
      <c r="B37" s="24" t="s">
        <v>15</v>
      </c>
      <c r="C37" s="3" t="s">
        <v>35</v>
      </c>
      <c r="D37" s="6">
        <v>1.4999999999999999E-2</v>
      </c>
      <c r="E37" s="25">
        <f t="shared" si="1"/>
        <v>119.49088977000001</v>
      </c>
    </row>
    <row r="38" spans="2:5" ht="18" customHeight="1">
      <c r="B38" s="24" t="s">
        <v>17</v>
      </c>
      <c r="C38" s="3" t="s">
        <v>36</v>
      </c>
      <c r="D38" s="6">
        <v>0.01</v>
      </c>
      <c r="E38" s="25">
        <f t="shared" si="1"/>
        <v>79.660593180000006</v>
      </c>
    </row>
    <row r="39" spans="2:5" ht="18" customHeight="1">
      <c r="B39" s="24" t="s">
        <v>19</v>
      </c>
      <c r="C39" s="3" t="s">
        <v>37</v>
      </c>
      <c r="D39" s="6">
        <v>6.0000000000000001E-3</v>
      </c>
      <c r="E39" s="25">
        <f t="shared" si="1"/>
        <v>47.796355908000002</v>
      </c>
    </row>
    <row r="40" spans="2:5" ht="18" customHeight="1">
      <c r="B40" s="24" t="s">
        <v>38</v>
      </c>
      <c r="C40" s="3" t="s">
        <v>39</v>
      </c>
      <c r="D40" s="6">
        <v>2E-3</v>
      </c>
      <c r="E40" s="25">
        <f t="shared" si="1"/>
        <v>15.932118636000002</v>
      </c>
    </row>
    <row r="41" spans="2:5" ht="18" customHeight="1">
      <c r="B41" s="24" t="s">
        <v>40</v>
      </c>
      <c r="C41" s="3" t="s">
        <v>41</v>
      </c>
      <c r="D41" s="6">
        <v>0.08</v>
      </c>
      <c r="E41" s="25">
        <f t="shared" si="1"/>
        <v>637.28474544000005</v>
      </c>
    </row>
    <row r="42" spans="2:5" ht="18" customHeight="1">
      <c r="B42" s="348" t="s">
        <v>21</v>
      </c>
      <c r="C42" s="349"/>
      <c r="D42" s="17">
        <f>SUM(D34:D41)</f>
        <v>0.36800000000000005</v>
      </c>
      <c r="E42" s="27">
        <f>SUM(E34:E41)</f>
        <v>2931.5098290240003</v>
      </c>
    </row>
    <row r="43" spans="2:5" ht="43.55" customHeight="1">
      <c r="B43" s="360" t="s">
        <v>101</v>
      </c>
      <c r="C43" s="353"/>
      <c r="D43" s="353"/>
      <c r="E43" s="361"/>
    </row>
    <row r="44" spans="2:5" ht="42.75" customHeight="1">
      <c r="B44" s="360" t="s">
        <v>42</v>
      </c>
      <c r="C44" s="353"/>
      <c r="D44" s="353"/>
      <c r="E44" s="361"/>
    </row>
    <row r="45" spans="2:5" ht="36" customHeight="1">
      <c r="B45" s="360" t="s">
        <v>43</v>
      </c>
      <c r="C45" s="353"/>
      <c r="D45" s="353"/>
      <c r="E45" s="361"/>
    </row>
    <row r="46" spans="2:5" ht="29.3" customHeight="1">
      <c r="B46" s="360" t="s">
        <v>325</v>
      </c>
      <c r="C46" s="353"/>
      <c r="D46" s="353"/>
      <c r="E46" s="361"/>
    </row>
    <row r="47" spans="2:5">
      <c r="B47" s="21"/>
      <c r="E47" s="22"/>
    </row>
    <row r="48" spans="2:5" ht="18" customHeight="1">
      <c r="B48" s="368" t="s">
        <v>44</v>
      </c>
      <c r="C48" s="369"/>
      <c r="D48" s="369"/>
      <c r="E48" s="370"/>
    </row>
    <row r="49" spans="2:6" ht="18" customHeight="1">
      <c r="B49" s="19" t="s">
        <v>45</v>
      </c>
      <c r="C49" s="16" t="s">
        <v>46</v>
      </c>
      <c r="D49" s="16" t="s">
        <v>47</v>
      </c>
      <c r="E49" s="23" t="s">
        <v>8</v>
      </c>
      <c r="F49" s="1" t="s">
        <v>281</v>
      </c>
    </row>
    <row r="50" spans="2:6" ht="18" customHeight="1">
      <c r="B50" s="24" t="s">
        <v>9</v>
      </c>
      <c r="C50" s="2" t="s">
        <v>319</v>
      </c>
      <c r="D50" s="7">
        <v>22</v>
      </c>
      <c r="E50" s="25"/>
      <c r="F50" s="188">
        <f>ROUND(((3.8+5.5)*2*D50)-(0.06*$E$13),2)</f>
        <v>-20.96</v>
      </c>
    </row>
    <row r="51" spans="2:6" ht="18" customHeight="1">
      <c r="B51" s="24" t="s">
        <v>11</v>
      </c>
      <c r="C51" s="3" t="s">
        <v>320</v>
      </c>
      <c r="D51" s="7">
        <v>22</v>
      </c>
      <c r="E51" s="25">
        <f>'DETALHAMENTO ALIMENTAÇÃO'!G12</f>
        <v>450</v>
      </c>
      <c r="F51" s="188">
        <f>ROUND((42.2)*D51,2)</f>
        <v>928.4</v>
      </c>
    </row>
    <row r="52" spans="2:6" ht="18" customHeight="1">
      <c r="B52" s="24" t="s">
        <v>13</v>
      </c>
      <c r="C52" s="3" t="s">
        <v>48</v>
      </c>
      <c r="D52" s="7" t="s">
        <v>111</v>
      </c>
      <c r="E52" s="25">
        <f>'DETALHAMENTO ASS. MÉDICA'!E10</f>
        <v>0</v>
      </c>
    </row>
    <row r="53" spans="2:6" ht="18" customHeight="1">
      <c r="B53" s="24" t="s">
        <v>15</v>
      </c>
      <c r="C53" s="3" t="s">
        <v>413</v>
      </c>
      <c r="D53" s="7" t="s">
        <v>111</v>
      </c>
      <c r="E53" s="25">
        <v>624.36</v>
      </c>
    </row>
    <row r="54" spans="2:6" ht="18" customHeight="1">
      <c r="B54" s="24" t="s">
        <v>17</v>
      </c>
      <c r="C54" s="3" t="s">
        <v>50</v>
      </c>
      <c r="D54" s="7" t="s">
        <v>111</v>
      </c>
      <c r="E54" s="306">
        <v>1.85</v>
      </c>
    </row>
    <row r="55" spans="2:6" ht="18" customHeight="1">
      <c r="B55" s="348" t="s">
        <v>21</v>
      </c>
      <c r="C55" s="349"/>
      <c r="D55" s="349"/>
      <c r="E55" s="27">
        <f>SUM(E50:E54)</f>
        <v>1076.21</v>
      </c>
    </row>
    <row r="56" spans="2:6" ht="25.55" customHeight="1">
      <c r="B56" s="360" t="s">
        <v>51</v>
      </c>
      <c r="C56" s="353"/>
      <c r="D56" s="353"/>
      <c r="E56" s="361"/>
    </row>
    <row r="57" spans="2:6" ht="25.55" customHeight="1">
      <c r="B57" s="360" t="s">
        <v>52</v>
      </c>
      <c r="C57" s="353"/>
      <c r="D57" s="353"/>
      <c r="E57" s="361"/>
    </row>
    <row r="58" spans="2:6" ht="41.25" customHeight="1">
      <c r="B58" s="360" t="s">
        <v>431</v>
      </c>
      <c r="C58" s="353"/>
      <c r="D58" s="353"/>
      <c r="E58" s="361"/>
    </row>
    <row r="59" spans="2:6" ht="25.55" customHeight="1">
      <c r="B59" s="360" t="s">
        <v>415</v>
      </c>
      <c r="C59" s="353"/>
      <c r="D59" s="353"/>
      <c r="E59" s="361"/>
    </row>
    <row r="60" spans="2:6">
      <c r="B60" s="21"/>
      <c r="E60" s="22"/>
    </row>
    <row r="61" spans="2:6" ht="18" customHeight="1">
      <c r="B61" s="368" t="s">
        <v>53</v>
      </c>
      <c r="C61" s="369"/>
      <c r="D61" s="369"/>
      <c r="E61" s="370"/>
    </row>
    <row r="62" spans="2:6" ht="18" customHeight="1">
      <c r="B62" s="19">
        <v>2</v>
      </c>
      <c r="C62" s="349" t="s">
        <v>54</v>
      </c>
      <c r="D62" s="349"/>
      <c r="E62" s="23" t="s">
        <v>8</v>
      </c>
    </row>
    <row r="63" spans="2:6" ht="18" customHeight="1">
      <c r="B63" s="24" t="s">
        <v>25</v>
      </c>
      <c r="C63" s="356" t="s">
        <v>26</v>
      </c>
      <c r="D63" s="356"/>
      <c r="E63" s="25">
        <f>E27</f>
        <v>796.74931800000002</v>
      </c>
    </row>
    <row r="64" spans="2:6" ht="18" customHeight="1">
      <c r="B64" s="24" t="s">
        <v>30</v>
      </c>
      <c r="C64" s="350" t="s">
        <v>31</v>
      </c>
      <c r="D64" s="350"/>
      <c r="E64" s="25">
        <f>E42</f>
        <v>2931.5098290240003</v>
      </c>
    </row>
    <row r="65" spans="2:13" ht="18" customHeight="1">
      <c r="B65" s="24" t="s">
        <v>45</v>
      </c>
      <c r="C65" s="350" t="s">
        <v>46</v>
      </c>
      <c r="D65" s="350"/>
      <c r="E65" s="25">
        <f>E55</f>
        <v>1076.21</v>
      </c>
    </row>
    <row r="66" spans="2:13" ht="18" customHeight="1">
      <c r="B66" s="348" t="s">
        <v>21</v>
      </c>
      <c r="C66" s="349"/>
      <c r="D66" s="349"/>
      <c r="E66" s="27">
        <f>SUM(E63:E65)</f>
        <v>4804.4691470240004</v>
      </c>
    </row>
    <row r="67" spans="2:13" ht="13.1" thickBot="1">
      <c r="B67" s="21"/>
      <c r="E67" s="22"/>
      <c r="M67" s="41"/>
    </row>
    <row r="68" spans="2:13" ht="18" customHeight="1" thickBot="1">
      <c r="B68" s="357" t="s">
        <v>55</v>
      </c>
      <c r="C68" s="358"/>
      <c r="D68" s="358"/>
      <c r="E68" s="359"/>
      <c r="M68" s="41"/>
    </row>
    <row r="69" spans="2:13" ht="18" customHeight="1">
      <c r="B69" s="212">
        <v>3</v>
      </c>
      <c r="C69" s="214" t="s">
        <v>56</v>
      </c>
      <c r="D69" s="214" t="s">
        <v>27</v>
      </c>
      <c r="E69" s="211" t="s">
        <v>8</v>
      </c>
      <c r="M69" s="41"/>
    </row>
    <row r="70" spans="2:13" ht="18" customHeight="1">
      <c r="B70" s="24" t="s">
        <v>9</v>
      </c>
      <c r="C70" s="2" t="s">
        <v>57</v>
      </c>
      <c r="D70" s="14">
        <f>((1/12)*0.05)</f>
        <v>4.1666666666666666E-3</v>
      </c>
      <c r="E70" s="25">
        <f t="shared" ref="E70:E75" si="2">D70*($E$19)</f>
        <v>29.872125</v>
      </c>
    </row>
    <row r="71" spans="2:13" ht="18" customHeight="1">
      <c r="B71" s="24" t="s">
        <v>11</v>
      </c>
      <c r="C71" s="2" t="s">
        <v>58</v>
      </c>
      <c r="D71" s="14">
        <f>D41*D70</f>
        <v>3.3333333333333332E-4</v>
      </c>
      <c r="E71" s="25">
        <f t="shared" si="2"/>
        <v>2.3897699999999999</v>
      </c>
    </row>
    <row r="72" spans="2:13" ht="18" customHeight="1">
      <c r="B72" s="24" t="s">
        <v>13</v>
      </c>
      <c r="C72" s="2" t="s">
        <v>102</v>
      </c>
      <c r="D72" s="14">
        <f>(0.08)*(0.4)*(0.9)*(1+(1/12)+(1/12)+(1/3*1/12))</f>
        <v>3.4399999999999993E-2</v>
      </c>
      <c r="E72" s="25">
        <f t="shared" si="2"/>
        <v>246.62426399999995</v>
      </c>
      <c r="M72" s="41"/>
    </row>
    <row r="73" spans="2:13" ht="18" customHeight="1">
      <c r="B73" s="24" t="s">
        <v>15</v>
      </c>
      <c r="C73" s="2" t="s">
        <v>59</v>
      </c>
      <c r="D73" s="14">
        <f>(7/30)/12</f>
        <v>1.9444444444444445E-2</v>
      </c>
      <c r="E73" s="25">
        <f t="shared" si="2"/>
        <v>139.40325000000001</v>
      </c>
    </row>
    <row r="74" spans="2:13" ht="18" customHeight="1">
      <c r="B74" s="24" t="s">
        <v>17</v>
      </c>
      <c r="C74" s="2" t="s">
        <v>60</v>
      </c>
      <c r="D74" s="14">
        <f>D73*D42</f>
        <v>7.1555555555555565E-3</v>
      </c>
      <c r="E74" s="25">
        <f t="shared" si="2"/>
        <v>51.300396000000006</v>
      </c>
    </row>
    <row r="75" spans="2:13" ht="18" customHeight="1">
      <c r="B75" s="24" t="s">
        <v>19</v>
      </c>
      <c r="C75" s="2" t="s">
        <v>103</v>
      </c>
      <c r="D75" s="37">
        <f>(D73*D41)*0.4</f>
        <v>6.2222222222222236E-4</v>
      </c>
      <c r="E75" s="25">
        <f t="shared" si="2"/>
        <v>4.4609040000000011</v>
      </c>
    </row>
    <row r="76" spans="2:13" ht="18" customHeight="1">
      <c r="B76" s="348" t="s">
        <v>21</v>
      </c>
      <c r="C76" s="349"/>
      <c r="D76" s="13">
        <f>SUM(D70:D75)</f>
        <v>6.6122222222222207E-2</v>
      </c>
      <c r="E76" s="27">
        <f>SUM(E70:E75)</f>
        <v>474.05070899999998</v>
      </c>
    </row>
    <row r="77" spans="2:13" ht="51.05" customHeight="1">
      <c r="B77" s="360" t="s">
        <v>104</v>
      </c>
      <c r="C77" s="353"/>
      <c r="D77" s="353"/>
      <c r="E77" s="361"/>
    </row>
    <row r="78" spans="2:13" ht="13.1" thickBot="1">
      <c r="B78" s="21"/>
      <c r="E78" s="22"/>
    </row>
    <row r="79" spans="2:13" ht="18" customHeight="1" thickBot="1">
      <c r="B79" s="357" t="s">
        <v>61</v>
      </c>
      <c r="C79" s="358"/>
      <c r="D79" s="358"/>
      <c r="E79" s="359"/>
    </row>
    <row r="80" spans="2:13" ht="44.2" customHeight="1">
      <c r="B80" s="360" t="s">
        <v>326</v>
      </c>
      <c r="C80" s="353"/>
      <c r="D80" s="353"/>
      <c r="E80" s="361"/>
    </row>
    <row r="81" spans="2:13">
      <c r="B81" s="21"/>
      <c r="E81" s="22"/>
      <c r="K81" s="1"/>
      <c r="L81" s="1"/>
      <c r="M81" s="1"/>
    </row>
    <row r="82" spans="2:13" ht="18" customHeight="1">
      <c r="B82" s="368" t="s">
        <v>62</v>
      </c>
      <c r="C82" s="369"/>
      <c r="D82" s="369"/>
      <c r="E82" s="370"/>
    </row>
    <row r="83" spans="2:13" ht="18" customHeight="1">
      <c r="B83" s="19" t="s">
        <v>63</v>
      </c>
      <c r="C83" s="16" t="s">
        <v>64</v>
      </c>
      <c r="D83" s="16" t="s">
        <v>27</v>
      </c>
      <c r="E83" s="23" t="s">
        <v>8</v>
      </c>
    </row>
    <row r="84" spans="2:13" ht="18" customHeight="1">
      <c r="B84" s="24" t="s">
        <v>9</v>
      </c>
      <c r="C84" s="2" t="s">
        <v>99</v>
      </c>
      <c r="D84" s="219">
        <v>8.3299999999999999E-2</v>
      </c>
      <c r="E84" s="25">
        <f t="shared" ref="E84:E90" si="3">D84*($E$19)</f>
        <v>597.20352300000002</v>
      </c>
    </row>
    <row r="85" spans="2:13" ht="18" customHeight="1">
      <c r="B85" s="24" t="s">
        <v>11</v>
      </c>
      <c r="C85" s="2" t="s">
        <v>65</v>
      </c>
      <c r="D85" s="219">
        <f>(3/30)/12</f>
        <v>8.3333333333333332E-3</v>
      </c>
      <c r="E85" s="25">
        <f t="shared" si="3"/>
        <v>59.744250000000001</v>
      </c>
    </row>
    <row r="86" spans="2:13" ht="18" customHeight="1">
      <c r="B86" s="24" t="s">
        <v>13</v>
      </c>
      <c r="C86" s="2" t="s">
        <v>66</v>
      </c>
      <c r="D86" s="219">
        <f>((5/30)/12)*0.015</f>
        <v>2.0833333333333332E-4</v>
      </c>
      <c r="E86" s="25">
        <f t="shared" si="3"/>
        <v>1.49360625</v>
      </c>
    </row>
    <row r="87" spans="2:13" ht="18" customHeight="1">
      <c r="B87" s="24" t="s">
        <v>15</v>
      </c>
      <c r="C87" s="2" t="s">
        <v>67</v>
      </c>
      <c r="D87" s="219">
        <f>(((30/30)/12)*0.0078)</f>
        <v>6.4999999999999997E-4</v>
      </c>
      <c r="E87" s="25">
        <f t="shared" si="3"/>
        <v>4.6600514999999998</v>
      </c>
    </row>
    <row r="88" spans="2:13" ht="18" customHeight="1">
      <c r="B88" s="24" t="s">
        <v>17</v>
      </c>
      <c r="C88" s="2" t="s">
        <v>68</v>
      </c>
      <c r="D88" s="219">
        <f>((0.1111*0.1781*0.5*100))/100</f>
        <v>9.8934550000000007E-3</v>
      </c>
      <c r="E88" s="25">
        <f t="shared" si="3"/>
        <v>70.92924586605001</v>
      </c>
    </row>
    <row r="89" spans="2:13" ht="18" customHeight="1">
      <c r="B89" s="24" t="s">
        <v>19</v>
      </c>
      <c r="C89" s="2" t="s">
        <v>311</v>
      </c>
      <c r="D89" s="219">
        <f>(5/30)/12</f>
        <v>1.3888888888888888E-2</v>
      </c>
      <c r="E89" s="25">
        <f t="shared" si="3"/>
        <v>99.573750000000004</v>
      </c>
    </row>
    <row r="90" spans="2:13" ht="18" customHeight="1">
      <c r="B90" s="24" t="s">
        <v>38</v>
      </c>
      <c r="C90" s="2" t="s">
        <v>312</v>
      </c>
      <c r="D90" s="219">
        <v>0</v>
      </c>
      <c r="E90" s="25">
        <f t="shared" si="3"/>
        <v>0</v>
      </c>
    </row>
    <row r="91" spans="2:13" ht="18" customHeight="1">
      <c r="B91" s="375" t="s">
        <v>308</v>
      </c>
      <c r="C91" s="376"/>
      <c r="D91" s="215">
        <f>SUM(D84:D90)</f>
        <v>0.11627401055555556</v>
      </c>
      <c r="E91" s="27">
        <f>SUM(E84:E90)</f>
        <v>833.60442661604998</v>
      </c>
    </row>
    <row r="92" spans="2:13" ht="18" customHeight="1">
      <c r="B92" s="24" t="s">
        <v>40</v>
      </c>
      <c r="C92" s="2" t="s">
        <v>307</v>
      </c>
      <c r="D92" s="219">
        <f>($D$91-$D$88)*((1/12)+(1/12)+(1/12*1/3))</f>
        <v>2.0685108024691357E-2</v>
      </c>
      <c r="E92" s="25">
        <f>D92*($E$19)</f>
        <v>148.2979518125</v>
      </c>
    </row>
    <row r="93" spans="2:13" ht="18" customHeight="1">
      <c r="B93" s="375" t="s">
        <v>309</v>
      </c>
      <c r="C93" s="376"/>
      <c r="D93" s="215">
        <f>SUM(D91:D92)</f>
        <v>0.13695911858024692</v>
      </c>
      <c r="E93" s="27">
        <f>SUM(E91:E92)</f>
        <v>981.90237842855004</v>
      </c>
    </row>
    <row r="94" spans="2:13" ht="18" customHeight="1">
      <c r="B94" s="24" t="s">
        <v>130</v>
      </c>
      <c r="C94" s="2" t="s">
        <v>310</v>
      </c>
      <c r="D94" s="219">
        <f>$D$42*$D$93</f>
        <v>5.0400955637530873E-2</v>
      </c>
      <c r="E94" s="25">
        <f>D94*($E$19)</f>
        <v>361.34007526170649</v>
      </c>
    </row>
    <row r="95" spans="2:13" ht="18" customHeight="1">
      <c r="B95" s="348" t="s">
        <v>21</v>
      </c>
      <c r="C95" s="349"/>
      <c r="D95" s="220">
        <f>SUM(D93:D94)</f>
        <v>0.18736007421777778</v>
      </c>
      <c r="E95" s="27">
        <f>SUM(E93:E94)</f>
        <v>1343.2424536902565</v>
      </c>
    </row>
    <row r="96" spans="2:13">
      <c r="B96" s="21"/>
      <c r="E96" s="22"/>
    </row>
    <row r="97" spans="2:10" ht="13.1">
      <c r="B97" s="348" t="s">
        <v>69</v>
      </c>
      <c r="C97" s="349"/>
      <c r="D97" s="349"/>
      <c r="E97" s="365"/>
    </row>
    <row r="98" spans="2:10" ht="13.1">
      <c r="B98" s="19" t="s">
        <v>70</v>
      </c>
      <c r="C98" s="16" t="s">
        <v>71</v>
      </c>
      <c r="D98" s="16" t="s">
        <v>8</v>
      </c>
      <c r="E98" s="23"/>
    </row>
    <row r="99" spans="2:10" ht="13.1">
      <c r="B99" s="24" t="s">
        <v>9</v>
      </c>
      <c r="C99" s="2" t="s">
        <v>72</v>
      </c>
      <c r="D99" s="8">
        <v>0</v>
      </c>
      <c r="E99" s="25">
        <v>0</v>
      </c>
    </row>
    <row r="100" spans="2:10" ht="13.1">
      <c r="B100" s="366" t="s">
        <v>21</v>
      </c>
      <c r="C100" s="367"/>
      <c r="D100" s="18">
        <f>SUM(D99)</f>
        <v>0</v>
      </c>
      <c r="E100" s="210">
        <f>SUM(E99)</f>
        <v>0</v>
      </c>
    </row>
    <row r="101" spans="2:10">
      <c r="B101" s="21"/>
      <c r="E101" s="22"/>
    </row>
    <row r="102" spans="2:10" ht="13.1">
      <c r="B102" s="348" t="s">
        <v>73</v>
      </c>
      <c r="C102" s="349"/>
      <c r="D102" s="349"/>
      <c r="E102" s="365"/>
    </row>
    <row r="103" spans="2:10" ht="18" customHeight="1">
      <c r="B103" s="19">
        <v>4</v>
      </c>
      <c r="C103" s="349" t="s">
        <v>74</v>
      </c>
      <c r="D103" s="349"/>
      <c r="E103" s="23" t="s">
        <v>8</v>
      </c>
    </row>
    <row r="104" spans="2:10" ht="18" customHeight="1">
      <c r="B104" s="24" t="s">
        <v>63</v>
      </c>
      <c r="C104" s="350" t="s">
        <v>64</v>
      </c>
      <c r="D104" s="350"/>
      <c r="E104" s="25">
        <f>E95</f>
        <v>1343.2424536902565</v>
      </c>
    </row>
    <row r="105" spans="2:10" ht="18" customHeight="1">
      <c r="B105" s="24" t="s">
        <v>70</v>
      </c>
      <c r="C105" s="350" t="s">
        <v>75</v>
      </c>
      <c r="D105" s="350"/>
      <c r="E105" s="25">
        <f>D100</f>
        <v>0</v>
      </c>
    </row>
    <row r="106" spans="2:10" ht="18" customHeight="1">
      <c r="B106" s="348" t="s">
        <v>21</v>
      </c>
      <c r="C106" s="349"/>
      <c r="D106" s="349"/>
      <c r="E106" s="27">
        <f>SUM(E104:E105)</f>
        <v>1343.2424536902565</v>
      </c>
    </row>
    <row r="107" spans="2:10" ht="13.1" thickBot="1">
      <c r="B107" s="21"/>
      <c r="E107" s="22"/>
    </row>
    <row r="108" spans="2:10" ht="18" customHeight="1" thickBot="1">
      <c r="B108" s="357" t="s">
        <v>76</v>
      </c>
      <c r="C108" s="358"/>
      <c r="D108" s="358"/>
      <c r="E108" s="359"/>
    </row>
    <row r="109" spans="2:10" ht="18" customHeight="1">
      <c r="B109" s="212">
        <v>5</v>
      </c>
      <c r="C109" s="355" t="s">
        <v>77</v>
      </c>
      <c r="D109" s="355"/>
      <c r="E109" s="211" t="s">
        <v>8</v>
      </c>
    </row>
    <row r="110" spans="2:10" ht="18" customHeight="1">
      <c r="B110" s="24" t="s">
        <v>9</v>
      </c>
      <c r="C110" s="350" t="s">
        <v>78</v>
      </c>
      <c r="D110" s="350"/>
      <c r="E110" s="25">
        <v>0</v>
      </c>
      <c r="F110" s="12"/>
    </row>
    <row r="111" spans="2:10" ht="18" customHeight="1">
      <c r="B111" s="24" t="s">
        <v>11</v>
      </c>
      <c r="C111" s="350" t="s">
        <v>79</v>
      </c>
      <c r="D111" s="350"/>
      <c r="E111" s="25">
        <f>'DETALHAMENTO MATERIAIS-EPI-EQUI'!G9</f>
        <v>0</v>
      </c>
      <c r="F111"/>
      <c r="G111"/>
      <c r="H111"/>
      <c r="I111"/>
      <c r="J111"/>
    </row>
    <row r="112" spans="2:10" ht="18" customHeight="1">
      <c r="B112" s="24" t="s">
        <v>13</v>
      </c>
      <c r="C112" s="350" t="s">
        <v>80</v>
      </c>
      <c r="D112" s="350"/>
      <c r="E112" s="25">
        <v>0</v>
      </c>
      <c r="F112"/>
      <c r="G112"/>
      <c r="H112"/>
      <c r="I112"/>
      <c r="J112"/>
    </row>
    <row r="113" spans="2:10" ht="18" customHeight="1">
      <c r="B113" s="24" t="s">
        <v>15</v>
      </c>
      <c r="C113" s="350" t="s">
        <v>20</v>
      </c>
      <c r="D113" s="350"/>
      <c r="E113" s="25">
        <v>0</v>
      </c>
      <c r="F113"/>
      <c r="G113"/>
      <c r="H113"/>
      <c r="I113"/>
      <c r="J113"/>
    </row>
    <row r="114" spans="2:10" ht="18" customHeight="1">
      <c r="B114" s="348" t="s">
        <v>21</v>
      </c>
      <c r="C114" s="349"/>
      <c r="D114" s="349"/>
      <c r="E114" s="27">
        <f>SUM(E110:E113)</f>
        <v>0</v>
      </c>
      <c r="F114"/>
      <c r="G114"/>
      <c r="H114"/>
      <c r="I114"/>
      <c r="J114"/>
    </row>
    <row r="115" spans="2:10" ht="18" customHeight="1">
      <c r="B115" s="360" t="s">
        <v>322</v>
      </c>
      <c r="C115" s="353"/>
      <c r="D115" s="353"/>
      <c r="E115" s="361"/>
    </row>
    <row r="116" spans="2:10" ht="13.1" thickBot="1">
      <c r="B116" s="21"/>
      <c r="E116" s="22"/>
    </row>
    <row r="117" spans="2:10" ht="18" customHeight="1" thickBot="1">
      <c r="B117" s="357" t="s">
        <v>81</v>
      </c>
      <c r="C117" s="358"/>
      <c r="D117" s="358"/>
      <c r="E117" s="359"/>
    </row>
    <row r="118" spans="2:10" ht="18" customHeight="1">
      <c r="B118" s="362" t="s">
        <v>305</v>
      </c>
      <c r="C118" s="363"/>
      <c r="D118" s="363" t="s">
        <v>106</v>
      </c>
      <c r="E118" s="364"/>
    </row>
    <row r="119" spans="2:10" ht="18" customHeight="1">
      <c r="B119" s="19">
        <v>6</v>
      </c>
      <c r="C119" s="16" t="s">
        <v>82</v>
      </c>
      <c r="D119" s="16" t="s">
        <v>27</v>
      </c>
      <c r="E119" s="23" t="s">
        <v>8</v>
      </c>
    </row>
    <row r="120" spans="2:10" ht="18" customHeight="1">
      <c r="B120" s="24" t="s">
        <v>9</v>
      </c>
      <c r="C120" s="35" t="s">
        <v>83</v>
      </c>
      <c r="D120" s="36">
        <v>0.05</v>
      </c>
      <c r="E120" s="34">
        <f>$D120*E$138</f>
        <v>689.55361548571284</v>
      </c>
    </row>
    <row r="121" spans="2:10" ht="18" customHeight="1">
      <c r="B121" s="24" t="s">
        <v>11</v>
      </c>
      <c r="C121" s="35" t="s">
        <v>84</v>
      </c>
      <c r="D121" s="36">
        <v>0.06</v>
      </c>
      <c r="E121" s="34">
        <f>$D121*(E$138+E120)</f>
        <v>868.83755551199806</v>
      </c>
    </row>
    <row r="122" spans="2:10" ht="18" customHeight="1">
      <c r="B122" s="28" t="s">
        <v>13</v>
      </c>
      <c r="C122" s="9" t="s">
        <v>85</v>
      </c>
      <c r="D122" s="36">
        <f>SUM(D123:D126)</f>
        <v>0.14250000000000002</v>
      </c>
      <c r="E122" s="34">
        <f>SUM(E123:E126)</f>
        <v>2550.7854763865371</v>
      </c>
      <c r="I122" s="11"/>
    </row>
    <row r="123" spans="2:10" ht="18" customHeight="1">
      <c r="B123" s="24" t="s">
        <v>86</v>
      </c>
      <c r="C123" s="3" t="s">
        <v>87</v>
      </c>
      <c r="D123" s="33">
        <f>IF(D118="Lucro presumido",0.65%,1.65%)</f>
        <v>1.6500000000000001E-2</v>
      </c>
      <c r="E123" s="29">
        <f>($E$138+$E$120+$E$121)*D123/(1-$D$122)</f>
        <v>295.35410779212538</v>
      </c>
      <c r="I123" s="11"/>
    </row>
    <row r="124" spans="2:10" ht="18" customHeight="1">
      <c r="B124" s="24" t="s">
        <v>88</v>
      </c>
      <c r="C124" s="3" t="s">
        <v>89</v>
      </c>
      <c r="D124" s="33">
        <f>IF(D118="Lucro presumido",3%,7.6%)</f>
        <v>7.5999999999999998E-2</v>
      </c>
      <c r="E124" s="29">
        <f>($E$138+$E$120+$E$121)*D124/(1-$D$122)</f>
        <v>1360.4189207394863</v>
      </c>
      <c r="J124" s="11"/>
    </row>
    <row r="125" spans="2:10" ht="18" customHeight="1">
      <c r="B125" s="24" t="s">
        <v>90</v>
      </c>
      <c r="C125" s="3" t="s">
        <v>105</v>
      </c>
      <c r="D125" s="221">
        <v>0.05</v>
      </c>
      <c r="E125" s="29">
        <f>($E$138+$E$120+$E$121)*D125/(1-$D$122)</f>
        <v>895.01244785492531</v>
      </c>
      <c r="J125" s="11"/>
    </row>
    <row r="126" spans="2:10" ht="18" customHeight="1">
      <c r="B126" s="24" t="s">
        <v>15</v>
      </c>
      <c r="C126" s="2" t="s">
        <v>91</v>
      </c>
      <c r="D126" s="33">
        <v>0</v>
      </c>
      <c r="E126" s="29">
        <f>($E$138+$E$120+$E$121)*D126/(1-$D$122)</f>
        <v>0</v>
      </c>
      <c r="J126" s="11"/>
    </row>
    <row r="127" spans="2:10" ht="18" customHeight="1">
      <c r="B127" s="348" t="s">
        <v>21</v>
      </c>
      <c r="C127" s="349"/>
      <c r="D127" s="15">
        <f>SUM(D120:D122)</f>
        <v>0.2525</v>
      </c>
      <c r="E127" s="31">
        <f>SUM(E120:E122)</f>
        <v>4109.1766473842481</v>
      </c>
      <c r="J127" s="11"/>
    </row>
    <row r="128" spans="2:10" ht="18" customHeight="1">
      <c r="B128" s="360" t="s">
        <v>92</v>
      </c>
      <c r="C128" s="353"/>
      <c r="D128" s="353"/>
      <c r="E128" s="361"/>
      <c r="J128" s="11"/>
    </row>
    <row r="129" spans="2:10" ht="25.55" customHeight="1">
      <c r="B129" s="360" t="s">
        <v>93</v>
      </c>
      <c r="C129" s="353"/>
      <c r="D129" s="353"/>
      <c r="E129" s="361"/>
      <c r="J129" s="11"/>
    </row>
    <row r="130" spans="2:10" ht="13.1" thickBot="1">
      <c r="B130" s="21"/>
      <c r="E130" s="22"/>
    </row>
    <row r="131" spans="2:10" ht="18" customHeight="1" thickBot="1">
      <c r="B131" s="357" t="s">
        <v>94</v>
      </c>
      <c r="C131" s="358"/>
      <c r="D131" s="358"/>
      <c r="E131" s="359"/>
    </row>
    <row r="132" spans="2:10" ht="18" customHeight="1">
      <c r="B132" s="354" t="s">
        <v>95</v>
      </c>
      <c r="C132" s="355"/>
      <c r="D132" s="355"/>
      <c r="E132" s="211" t="s">
        <v>96</v>
      </c>
      <c r="J132" s="11"/>
    </row>
    <row r="133" spans="2:10" ht="18" customHeight="1">
      <c r="B133" s="24" t="s">
        <v>9</v>
      </c>
      <c r="C133" s="356" t="s">
        <v>6</v>
      </c>
      <c r="D133" s="356"/>
      <c r="E133" s="30">
        <f>E19</f>
        <v>7169.31</v>
      </c>
      <c r="H133" s="11"/>
    </row>
    <row r="134" spans="2:10" ht="18" customHeight="1">
      <c r="B134" s="24" t="s">
        <v>11</v>
      </c>
      <c r="C134" s="356" t="s">
        <v>23</v>
      </c>
      <c r="D134" s="356"/>
      <c r="E134" s="30">
        <f>E66</f>
        <v>4804.4691470240004</v>
      </c>
      <c r="J134" s="11"/>
    </row>
    <row r="135" spans="2:10" ht="18" customHeight="1">
      <c r="B135" s="24" t="s">
        <v>13</v>
      </c>
      <c r="C135" s="356" t="s">
        <v>55</v>
      </c>
      <c r="D135" s="356"/>
      <c r="E135" s="30">
        <f>E76</f>
        <v>474.05070899999998</v>
      </c>
      <c r="J135" s="11"/>
    </row>
    <row r="136" spans="2:10" ht="18" customHeight="1">
      <c r="B136" s="24" t="s">
        <v>15</v>
      </c>
      <c r="C136" s="356" t="s">
        <v>61</v>
      </c>
      <c r="D136" s="356"/>
      <c r="E136" s="30">
        <f>E106</f>
        <v>1343.2424536902565</v>
      </c>
      <c r="H136" s="11"/>
      <c r="J136" s="11"/>
    </row>
    <row r="137" spans="2:10" ht="18" customHeight="1">
      <c r="B137" s="24" t="s">
        <v>17</v>
      </c>
      <c r="C137" s="356" t="s">
        <v>76</v>
      </c>
      <c r="D137" s="356"/>
      <c r="E137" s="30">
        <v>0</v>
      </c>
      <c r="H137" s="11"/>
      <c r="J137" s="11"/>
    </row>
    <row r="138" spans="2:10" ht="18" customHeight="1">
      <c r="B138" s="348" t="s">
        <v>97</v>
      </c>
      <c r="C138" s="349"/>
      <c r="D138" s="349"/>
      <c r="E138" s="31">
        <f>SUM(E133:E137)</f>
        <v>13791.072309714256</v>
      </c>
    </row>
    <row r="139" spans="2:10" ht="18" customHeight="1">
      <c r="B139" s="24" t="s">
        <v>19</v>
      </c>
      <c r="C139" s="350" t="s">
        <v>81</v>
      </c>
      <c r="D139" s="350"/>
      <c r="E139" s="30">
        <f>E127</f>
        <v>4109.1766473842481</v>
      </c>
    </row>
    <row r="140" spans="2:10" ht="18" customHeight="1" thickBot="1">
      <c r="B140" s="351" t="s">
        <v>98</v>
      </c>
      <c r="C140" s="352"/>
      <c r="D140" s="352"/>
      <c r="E140" s="32">
        <f>SUM(E138:E139)</f>
        <v>17900.248957098505</v>
      </c>
    </row>
    <row r="141" spans="2:10" ht="18" customHeight="1"/>
    <row r="142" spans="2:10">
      <c r="B142" s="353"/>
      <c r="C142" s="353"/>
      <c r="D142" s="353"/>
      <c r="E142" s="353"/>
    </row>
    <row r="145" spans="5:5">
      <c r="E145" s="11"/>
    </row>
    <row r="146" spans="5:5">
      <c r="E146" s="11"/>
    </row>
    <row r="147" spans="5:5">
      <c r="E147" s="11"/>
    </row>
    <row r="148" spans="5:5">
      <c r="E148" s="11"/>
    </row>
    <row r="149" spans="5:5">
      <c r="E149" s="11"/>
    </row>
  </sheetData>
  <mergeCells count="83">
    <mergeCell ref="C14:D14"/>
    <mergeCell ref="B2:E2"/>
    <mergeCell ref="B3:E3"/>
    <mergeCell ref="D4:E4"/>
    <mergeCell ref="D5:E5"/>
    <mergeCell ref="D6:E6"/>
    <mergeCell ref="D7:E7"/>
    <mergeCell ref="D8:E8"/>
    <mergeCell ref="D9:E9"/>
    <mergeCell ref="B11:E11"/>
    <mergeCell ref="C12:D12"/>
    <mergeCell ref="C13:D13"/>
    <mergeCell ref="B30:E30"/>
    <mergeCell ref="C15:D15"/>
    <mergeCell ref="C16:D16"/>
    <mergeCell ref="C17:D17"/>
    <mergeCell ref="C18:D18"/>
    <mergeCell ref="B19:D19"/>
    <mergeCell ref="B20:E20"/>
    <mergeCell ref="B22:E22"/>
    <mergeCell ref="B23:E23"/>
    <mergeCell ref="B27:C27"/>
    <mergeCell ref="B28:E28"/>
    <mergeCell ref="B29:E29"/>
    <mergeCell ref="C62:D62"/>
    <mergeCell ref="B32:E32"/>
    <mergeCell ref="B42:C42"/>
    <mergeCell ref="B43:E43"/>
    <mergeCell ref="B44:E44"/>
    <mergeCell ref="B45:E45"/>
    <mergeCell ref="B46:E46"/>
    <mergeCell ref="B48:E48"/>
    <mergeCell ref="B55:D55"/>
    <mergeCell ref="B56:E56"/>
    <mergeCell ref="B57:E57"/>
    <mergeCell ref="B61:E61"/>
    <mergeCell ref="B58:E58"/>
    <mergeCell ref="B59:E59"/>
    <mergeCell ref="B93:C93"/>
    <mergeCell ref="C63:D63"/>
    <mergeCell ref="C64:D64"/>
    <mergeCell ref="C65:D65"/>
    <mergeCell ref="B66:D66"/>
    <mergeCell ref="B68:E68"/>
    <mergeCell ref="B76:C76"/>
    <mergeCell ref="B77:E77"/>
    <mergeCell ref="B79:E79"/>
    <mergeCell ref="B80:E80"/>
    <mergeCell ref="B82:E82"/>
    <mergeCell ref="B91:C91"/>
    <mergeCell ref="C111:D111"/>
    <mergeCell ref="B95:C95"/>
    <mergeCell ref="B97:E97"/>
    <mergeCell ref="B100:C100"/>
    <mergeCell ref="B102:E102"/>
    <mergeCell ref="C103:D103"/>
    <mergeCell ref="C104:D104"/>
    <mergeCell ref="C105:D105"/>
    <mergeCell ref="B106:D106"/>
    <mergeCell ref="B108:E108"/>
    <mergeCell ref="C109:D109"/>
    <mergeCell ref="C110:D110"/>
    <mergeCell ref="C133:D133"/>
    <mergeCell ref="C112:D112"/>
    <mergeCell ref="C113:D113"/>
    <mergeCell ref="B114:D114"/>
    <mergeCell ref="B115:E115"/>
    <mergeCell ref="B117:E117"/>
    <mergeCell ref="B118:C118"/>
    <mergeCell ref="D118:E118"/>
    <mergeCell ref="B127:C127"/>
    <mergeCell ref="B128:E128"/>
    <mergeCell ref="B129:E129"/>
    <mergeCell ref="B131:E131"/>
    <mergeCell ref="B132:D132"/>
    <mergeCell ref="B140:D140"/>
    <mergeCell ref="B142:E142"/>
    <mergeCell ref="C134:D134"/>
    <mergeCell ref="C135:D135"/>
    <mergeCell ref="C136:D136"/>
    <mergeCell ref="C137:D137"/>
    <mergeCell ref="B138:D138"/>
    <mergeCell ref="C139:D139"/>
  </mergeCells>
  <dataValidations count="1">
    <dataValidation type="list" allowBlank="1" showInputMessage="1" showErrorMessage="1" sqref="D118:E118" xr:uid="{00000000-0002-0000-0400-000000000000}">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pageSetUpPr fitToPage="1"/>
  </sheetPr>
  <dimension ref="B1:M149"/>
  <sheetViews>
    <sheetView showGridLines="0" zoomScaleNormal="100" workbookViewId="0">
      <selection activeCell="E111" sqref="E111"/>
    </sheetView>
  </sheetViews>
  <sheetFormatPr defaultColWidth="8.6640625" defaultRowHeight="12.45"/>
  <cols>
    <col min="1" max="1" width="8.6640625" style="1"/>
    <col min="2" max="2" width="5" style="1" bestFit="1" customWidth="1"/>
    <col min="3" max="3" width="86.33203125" style="1" customWidth="1"/>
    <col min="4" max="4" width="14.109375" style="1" bestFit="1" customWidth="1"/>
    <col min="5" max="5" width="17.109375" style="1" bestFit="1" customWidth="1"/>
    <col min="6" max="6" width="0" style="1" hidden="1" customWidth="1"/>
    <col min="7" max="7" width="8.6640625" style="1"/>
    <col min="8" max="9" width="9.33203125" style="1" bestFit="1" customWidth="1"/>
    <col min="10" max="10" width="13.33203125" style="1" bestFit="1" customWidth="1"/>
    <col min="11" max="11" width="12.5546875" style="10" bestFit="1" customWidth="1"/>
    <col min="12" max="13" width="13.6640625" style="10" bestFit="1" customWidth="1"/>
    <col min="14" max="16384" width="8.6640625" style="1"/>
  </cols>
  <sheetData>
    <row r="1" spans="2:6" ht="13.1" thickBot="1"/>
    <row r="2" spans="2:6" ht="13.75" thickBot="1">
      <c r="B2" s="357" t="s">
        <v>395</v>
      </c>
      <c r="C2" s="358"/>
      <c r="D2" s="358"/>
      <c r="E2" s="359"/>
    </row>
    <row r="3" spans="2:6" ht="18" customHeight="1">
      <c r="B3" s="377" t="s">
        <v>0</v>
      </c>
      <c r="C3" s="378"/>
      <c r="D3" s="378"/>
      <c r="E3" s="379"/>
    </row>
    <row r="4" spans="2:6" ht="13.1">
      <c r="B4" s="20">
        <v>1</v>
      </c>
      <c r="C4" s="2" t="s">
        <v>321</v>
      </c>
      <c r="D4" s="380" t="s">
        <v>343</v>
      </c>
      <c r="E4" s="381"/>
    </row>
    <row r="5" spans="2:6" ht="18" customHeight="1">
      <c r="B5" s="20">
        <v>2</v>
      </c>
      <c r="C5" s="2" t="s">
        <v>1</v>
      </c>
      <c r="D5" s="382" t="s">
        <v>423</v>
      </c>
      <c r="E5" s="383"/>
    </row>
    <row r="6" spans="2:6" ht="18" customHeight="1">
      <c r="B6" s="20">
        <v>3</v>
      </c>
      <c r="C6" s="2" t="s">
        <v>2</v>
      </c>
      <c r="D6" s="384">
        <v>8706.4</v>
      </c>
      <c r="E6" s="385"/>
      <c r="F6" s="12"/>
    </row>
    <row r="7" spans="2:6">
      <c r="B7" s="20">
        <v>4</v>
      </c>
      <c r="C7" s="2" t="s">
        <v>3</v>
      </c>
      <c r="D7" s="386" t="s">
        <v>344</v>
      </c>
      <c r="E7" s="387"/>
    </row>
    <row r="8" spans="2:6" ht="18" customHeight="1">
      <c r="B8" s="20">
        <v>5</v>
      </c>
      <c r="C8" s="2" t="s">
        <v>4</v>
      </c>
      <c r="D8" s="395">
        <v>45658</v>
      </c>
      <c r="E8" s="396"/>
    </row>
    <row r="9" spans="2:6" ht="26.55" customHeight="1">
      <c r="B9" s="20">
        <v>6</v>
      </c>
      <c r="C9" s="2" t="s">
        <v>5</v>
      </c>
      <c r="D9" s="397" t="s">
        <v>345</v>
      </c>
      <c r="E9" s="398"/>
    </row>
    <row r="10" spans="2:6" ht="13.1" thickBot="1">
      <c r="B10" s="21"/>
      <c r="E10" s="22"/>
    </row>
    <row r="11" spans="2:6" ht="18" customHeight="1" thickBot="1">
      <c r="B11" s="357" t="s">
        <v>6</v>
      </c>
      <c r="C11" s="358"/>
      <c r="D11" s="358"/>
      <c r="E11" s="359"/>
    </row>
    <row r="12" spans="2:6" ht="18" customHeight="1">
      <c r="B12" s="212">
        <v>1</v>
      </c>
      <c r="C12" s="378" t="s">
        <v>7</v>
      </c>
      <c r="D12" s="378"/>
      <c r="E12" s="213" t="s">
        <v>8</v>
      </c>
    </row>
    <row r="13" spans="2:6" ht="18" customHeight="1">
      <c r="B13" s="24" t="s">
        <v>9</v>
      </c>
      <c r="C13" s="350" t="s">
        <v>10</v>
      </c>
      <c r="D13" s="350"/>
      <c r="E13" s="25">
        <v>8706.4</v>
      </c>
      <c r="F13" s="12"/>
    </row>
    <row r="14" spans="2:6" ht="18" customHeight="1">
      <c r="B14" s="24" t="s">
        <v>11</v>
      </c>
      <c r="C14" s="350" t="s">
        <v>12</v>
      </c>
      <c r="D14" s="350"/>
      <c r="E14" s="25">
        <v>0</v>
      </c>
    </row>
    <row r="15" spans="2:6" ht="18" customHeight="1">
      <c r="B15" s="24" t="s">
        <v>13</v>
      </c>
      <c r="C15" s="350" t="s">
        <v>14</v>
      </c>
      <c r="D15" s="350"/>
      <c r="E15" s="25">
        <v>0</v>
      </c>
    </row>
    <row r="16" spans="2:6" ht="18" customHeight="1">
      <c r="B16" s="24" t="s">
        <v>15</v>
      </c>
      <c r="C16" s="350" t="s">
        <v>16</v>
      </c>
      <c r="D16" s="350"/>
      <c r="E16" s="25">
        <v>0</v>
      </c>
    </row>
    <row r="17" spans="2:5" ht="18" customHeight="1">
      <c r="B17" s="24" t="s">
        <v>17</v>
      </c>
      <c r="C17" s="350" t="s">
        <v>18</v>
      </c>
      <c r="D17" s="350"/>
      <c r="E17" s="25">
        <v>0</v>
      </c>
    </row>
    <row r="18" spans="2:5" ht="18" customHeight="1">
      <c r="B18" s="24" t="s">
        <v>19</v>
      </c>
      <c r="C18" s="350" t="s">
        <v>20</v>
      </c>
      <c r="D18" s="350"/>
      <c r="E18" s="25">
        <v>0</v>
      </c>
    </row>
    <row r="19" spans="2:5" ht="18" customHeight="1">
      <c r="B19" s="348" t="s">
        <v>21</v>
      </c>
      <c r="C19" s="349"/>
      <c r="D19" s="349"/>
      <c r="E19" s="26">
        <f>SUM(E13:E18)</f>
        <v>8706.4</v>
      </c>
    </row>
    <row r="20" spans="2:5" ht="27.85" customHeight="1">
      <c r="B20" s="372" t="s">
        <v>22</v>
      </c>
      <c r="C20" s="373"/>
      <c r="D20" s="373"/>
      <c r="E20" s="374"/>
    </row>
    <row r="21" spans="2:5" ht="13.1" thickBot="1">
      <c r="B21" s="21"/>
      <c r="E21" s="22"/>
    </row>
    <row r="22" spans="2:5" ht="18" customHeight="1" thickBot="1">
      <c r="B22" s="357" t="s">
        <v>23</v>
      </c>
      <c r="C22" s="358"/>
      <c r="D22" s="358"/>
      <c r="E22" s="359"/>
    </row>
    <row r="23" spans="2:5" ht="18" customHeight="1">
      <c r="B23" s="354" t="s">
        <v>24</v>
      </c>
      <c r="C23" s="355"/>
      <c r="D23" s="355"/>
      <c r="E23" s="371"/>
    </row>
    <row r="24" spans="2:5" ht="18" customHeight="1">
      <c r="B24" s="38" t="s">
        <v>25</v>
      </c>
      <c r="C24" s="39" t="s">
        <v>26</v>
      </c>
      <c r="D24" s="16" t="s">
        <v>27</v>
      </c>
      <c r="E24" s="40" t="s">
        <v>8</v>
      </c>
    </row>
    <row r="25" spans="2:5" ht="18" customHeight="1">
      <c r="B25" s="24" t="s">
        <v>9</v>
      </c>
      <c r="C25" s="3" t="s">
        <v>28</v>
      </c>
      <c r="D25" s="4">
        <f>(1/12)</f>
        <v>8.3333333333333329E-2</v>
      </c>
      <c r="E25" s="25">
        <f>D25*$E$19</f>
        <v>725.5333333333333</v>
      </c>
    </row>
    <row r="26" spans="2:5" ht="18" customHeight="1">
      <c r="B26" s="24" t="s">
        <v>11</v>
      </c>
      <c r="C26" s="3" t="s">
        <v>405</v>
      </c>
      <c r="D26" s="218">
        <v>2.7799999999999998E-2</v>
      </c>
      <c r="E26" s="25">
        <f>D26*$E$19</f>
        <v>242.03791999999999</v>
      </c>
    </row>
    <row r="27" spans="2:5" ht="18" customHeight="1">
      <c r="B27" s="348" t="s">
        <v>21</v>
      </c>
      <c r="C27" s="349"/>
      <c r="D27" s="5">
        <f t="shared" ref="D27:E27" si="0">SUM(D25:D26)</f>
        <v>0.11113333333333333</v>
      </c>
      <c r="E27" s="27">
        <f t="shared" si="0"/>
        <v>967.57125333333329</v>
      </c>
    </row>
    <row r="28" spans="2:5" ht="46.5" customHeight="1">
      <c r="B28" s="360" t="s">
        <v>324</v>
      </c>
      <c r="C28" s="353"/>
      <c r="D28" s="353"/>
      <c r="E28" s="361"/>
    </row>
    <row r="29" spans="2:5" ht="33.049999999999997" customHeight="1">
      <c r="B29" s="360" t="s">
        <v>100</v>
      </c>
      <c r="C29" s="353"/>
      <c r="D29" s="353"/>
      <c r="E29" s="361"/>
    </row>
    <row r="30" spans="2:5" ht="55.5" customHeight="1">
      <c r="B30" s="392" t="s">
        <v>406</v>
      </c>
      <c r="C30" s="393"/>
      <c r="D30" s="393"/>
      <c r="E30" s="394"/>
    </row>
    <row r="31" spans="2:5">
      <c r="B31" s="21"/>
      <c r="E31" s="22"/>
    </row>
    <row r="32" spans="2:5" ht="27.85" customHeight="1">
      <c r="B32" s="368" t="s">
        <v>29</v>
      </c>
      <c r="C32" s="369"/>
      <c r="D32" s="369"/>
      <c r="E32" s="370"/>
    </row>
    <row r="33" spans="2:5" ht="18" customHeight="1">
      <c r="B33" s="19" t="s">
        <v>30</v>
      </c>
      <c r="C33" s="16" t="s">
        <v>31</v>
      </c>
      <c r="D33" s="16" t="s">
        <v>27</v>
      </c>
      <c r="E33" s="23" t="s">
        <v>8</v>
      </c>
    </row>
    <row r="34" spans="2:5" ht="18" customHeight="1">
      <c r="B34" s="24" t="s">
        <v>9</v>
      </c>
      <c r="C34" s="3" t="s">
        <v>32</v>
      </c>
      <c r="D34" s="6">
        <v>0.2</v>
      </c>
      <c r="E34" s="25">
        <f>D34*($E$19+$E$27)</f>
        <v>1934.7942506666668</v>
      </c>
    </row>
    <row r="35" spans="2:5" ht="18" customHeight="1">
      <c r="B35" s="24" t="s">
        <v>11</v>
      </c>
      <c r="C35" s="3" t="s">
        <v>33</v>
      </c>
      <c r="D35" s="6">
        <v>2.5000000000000001E-2</v>
      </c>
      <c r="E35" s="25">
        <f t="shared" ref="E35:E41" si="1">D35*($E$19+$E$27)</f>
        <v>241.84928133333335</v>
      </c>
    </row>
    <row r="36" spans="2:5" ht="18" customHeight="1">
      <c r="B36" s="24" t="s">
        <v>13</v>
      </c>
      <c r="C36" s="3" t="s">
        <v>34</v>
      </c>
      <c r="D36" s="6">
        <v>0.03</v>
      </c>
      <c r="E36" s="25">
        <f t="shared" si="1"/>
        <v>290.21913760000001</v>
      </c>
    </row>
    <row r="37" spans="2:5" ht="18" customHeight="1">
      <c r="B37" s="24" t="s">
        <v>15</v>
      </c>
      <c r="C37" s="3" t="s">
        <v>35</v>
      </c>
      <c r="D37" s="6">
        <v>1.4999999999999999E-2</v>
      </c>
      <c r="E37" s="25">
        <f t="shared" si="1"/>
        <v>145.10956880000001</v>
      </c>
    </row>
    <row r="38" spans="2:5" ht="18" customHeight="1">
      <c r="B38" s="24" t="s">
        <v>17</v>
      </c>
      <c r="C38" s="3" t="s">
        <v>36</v>
      </c>
      <c r="D38" s="6">
        <v>0.01</v>
      </c>
      <c r="E38" s="25">
        <f t="shared" si="1"/>
        <v>96.739712533333332</v>
      </c>
    </row>
    <row r="39" spans="2:5" ht="18" customHeight="1">
      <c r="B39" s="24" t="s">
        <v>19</v>
      </c>
      <c r="C39" s="3" t="s">
        <v>37</v>
      </c>
      <c r="D39" s="6">
        <v>6.0000000000000001E-3</v>
      </c>
      <c r="E39" s="25">
        <f t="shared" si="1"/>
        <v>58.043827520000001</v>
      </c>
    </row>
    <row r="40" spans="2:5" ht="18" customHeight="1">
      <c r="B40" s="24" t="s">
        <v>38</v>
      </c>
      <c r="C40" s="3" t="s">
        <v>39</v>
      </c>
      <c r="D40" s="6">
        <v>2E-3</v>
      </c>
      <c r="E40" s="25">
        <f t="shared" si="1"/>
        <v>19.347942506666666</v>
      </c>
    </row>
    <row r="41" spans="2:5" ht="18" customHeight="1">
      <c r="B41" s="24" t="s">
        <v>40</v>
      </c>
      <c r="C41" s="3" t="s">
        <v>41</v>
      </c>
      <c r="D41" s="6">
        <v>0.08</v>
      </c>
      <c r="E41" s="25">
        <f t="shared" si="1"/>
        <v>773.91770026666666</v>
      </c>
    </row>
    <row r="42" spans="2:5" ht="18" customHeight="1">
      <c r="B42" s="348" t="s">
        <v>21</v>
      </c>
      <c r="C42" s="349"/>
      <c r="D42" s="17">
        <f>SUM(D34:D41)</f>
        <v>0.36800000000000005</v>
      </c>
      <c r="E42" s="27">
        <f>SUM(E34:E41)</f>
        <v>3560.0214212266665</v>
      </c>
    </row>
    <row r="43" spans="2:5" ht="43.55" customHeight="1">
      <c r="B43" s="360" t="s">
        <v>101</v>
      </c>
      <c r="C43" s="353"/>
      <c r="D43" s="353"/>
      <c r="E43" s="361"/>
    </row>
    <row r="44" spans="2:5" ht="42.75" customHeight="1">
      <c r="B44" s="360" t="s">
        <v>42</v>
      </c>
      <c r="C44" s="353"/>
      <c r="D44" s="353"/>
      <c r="E44" s="361"/>
    </row>
    <row r="45" spans="2:5" ht="36" customHeight="1">
      <c r="B45" s="360" t="s">
        <v>43</v>
      </c>
      <c r="C45" s="353"/>
      <c r="D45" s="353"/>
      <c r="E45" s="361"/>
    </row>
    <row r="46" spans="2:5" ht="29.3" customHeight="1">
      <c r="B46" s="360" t="s">
        <v>325</v>
      </c>
      <c r="C46" s="353"/>
      <c r="D46" s="353"/>
      <c r="E46" s="361"/>
    </row>
    <row r="47" spans="2:5">
      <c r="B47" s="21"/>
      <c r="E47" s="22"/>
    </row>
    <row r="48" spans="2:5" ht="18" customHeight="1">
      <c r="B48" s="368" t="s">
        <v>44</v>
      </c>
      <c r="C48" s="369"/>
      <c r="D48" s="369"/>
      <c r="E48" s="370"/>
    </row>
    <row r="49" spans="2:6" ht="18" customHeight="1">
      <c r="B49" s="19" t="s">
        <v>45</v>
      </c>
      <c r="C49" s="16" t="s">
        <v>46</v>
      </c>
      <c r="D49" s="16" t="s">
        <v>47</v>
      </c>
      <c r="E49" s="23" t="s">
        <v>8</v>
      </c>
      <c r="F49" s="1" t="s">
        <v>281</v>
      </c>
    </row>
    <row r="50" spans="2:6" ht="18" customHeight="1">
      <c r="B50" s="24" t="s">
        <v>9</v>
      </c>
      <c r="C50" s="2" t="s">
        <v>319</v>
      </c>
      <c r="D50" s="7">
        <v>22</v>
      </c>
      <c r="E50" s="25"/>
      <c r="F50" s="188">
        <f>ROUND(((3.8+5.5)*2*D50)-(0.06*$E$13),2)</f>
        <v>-113.18</v>
      </c>
    </row>
    <row r="51" spans="2:6" ht="18" customHeight="1">
      <c r="B51" s="24" t="s">
        <v>11</v>
      </c>
      <c r="C51" s="3" t="s">
        <v>320</v>
      </c>
      <c r="D51" s="7">
        <v>22</v>
      </c>
      <c r="E51" s="25">
        <f>'DETALHAMENTO ALIMENTAÇÃO'!G27</f>
        <v>1003.2</v>
      </c>
      <c r="F51" s="188">
        <f>ROUND((42.2)*D51,2)</f>
        <v>928.4</v>
      </c>
    </row>
    <row r="52" spans="2:6" ht="18" customHeight="1">
      <c r="B52" s="24" t="s">
        <v>13</v>
      </c>
      <c r="C52" s="3" t="s">
        <v>48</v>
      </c>
      <c r="D52" s="7" t="s">
        <v>111</v>
      </c>
      <c r="E52" s="25">
        <v>270</v>
      </c>
    </row>
    <row r="53" spans="2:6" ht="18" customHeight="1">
      <c r="B53" s="24" t="s">
        <v>15</v>
      </c>
      <c r="C53" s="3" t="s">
        <v>417</v>
      </c>
      <c r="D53" s="7" t="s">
        <v>111</v>
      </c>
      <c r="E53" s="25">
        <v>588</v>
      </c>
    </row>
    <row r="54" spans="2:6" ht="18" customHeight="1">
      <c r="B54" s="24" t="s">
        <v>17</v>
      </c>
      <c r="C54" s="3" t="s">
        <v>50</v>
      </c>
      <c r="D54" s="7" t="s">
        <v>111</v>
      </c>
      <c r="E54" s="307" t="s">
        <v>416</v>
      </c>
    </row>
    <row r="55" spans="2:6" ht="18" customHeight="1">
      <c r="B55" s="348" t="s">
        <v>21</v>
      </c>
      <c r="C55" s="349"/>
      <c r="D55" s="349"/>
      <c r="E55" s="27">
        <f>SUM(E50:E54)</f>
        <v>1861.2</v>
      </c>
    </row>
    <row r="56" spans="2:6" ht="25.55" customHeight="1">
      <c r="B56" s="360" t="s">
        <v>51</v>
      </c>
      <c r="C56" s="353"/>
      <c r="D56" s="353"/>
      <c r="E56" s="361"/>
    </row>
    <row r="57" spans="2:6" ht="25.55" customHeight="1">
      <c r="B57" s="360" t="s">
        <v>52</v>
      </c>
      <c r="C57" s="353"/>
      <c r="D57" s="353"/>
      <c r="E57" s="361"/>
    </row>
    <row r="58" spans="2:6" ht="25.55" customHeight="1">
      <c r="B58" s="360" t="s">
        <v>428</v>
      </c>
      <c r="C58" s="353"/>
      <c r="D58" s="353"/>
      <c r="E58" s="361"/>
    </row>
    <row r="59" spans="2:6" ht="25.55" customHeight="1">
      <c r="B59" s="360" t="s">
        <v>418</v>
      </c>
      <c r="C59" s="353"/>
      <c r="D59" s="353"/>
      <c r="E59" s="361"/>
    </row>
    <row r="60" spans="2:6">
      <c r="B60" s="21"/>
      <c r="E60" s="22"/>
    </row>
    <row r="61" spans="2:6" ht="18" customHeight="1">
      <c r="B61" s="368" t="s">
        <v>53</v>
      </c>
      <c r="C61" s="369"/>
      <c r="D61" s="369"/>
      <c r="E61" s="370"/>
    </row>
    <row r="62" spans="2:6" ht="18" customHeight="1">
      <c r="B62" s="19">
        <v>2</v>
      </c>
      <c r="C62" s="349" t="s">
        <v>54</v>
      </c>
      <c r="D62" s="349"/>
      <c r="E62" s="23" t="s">
        <v>8</v>
      </c>
    </row>
    <row r="63" spans="2:6" ht="18" customHeight="1">
      <c r="B63" s="24" t="s">
        <v>25</v>
      </c>
      <c r="C63" s="356" t="s">
        <v>26</v>
      </c>
      <c r="D63" s="356"/>
      <c r="E63" s="25">
        <f>E27</f>
        <v>967.57125333333329</v>
      </c>
    </row>
    <row r="64" spans="2:6" ht="18" customHeight="1">
      <c r="B64" s="24" t="s">
        <v>30</v>
      </c>
      <c r="C64" s="350" t="s">
        <v>31</v>
      </c>
      <c r="D64" s="350"/>
      <c r="E64" s="25">
        <f>E42</f>
        <v>3560.0214212266665</v>
      </c>
    </row>
    <row r="65" spans="2:13" ht="18" customHeight="1">
      <c r="B65" s="24" t="s">
        <v>45</v>
      </c>
      <c r="C65" s="350" t="s">
        <v>46</v>
      </c>
      <c r="D65" s="350"/>
      <c r="E65" s="25">
        <f>E55</f>
        <v>1861.2</v>
      </c>
    </row>
    <row r="66" spans="2:13" ht="18" customHeight="1">
      <c r="B66" s="348" t="s">
        <v>21</v>
      </c>
      <c r="C66" s="349"/>
      <c r="D66" s="349"/>
      <c r="E66" s="27">
        <f>SUM(E63:E65)</f>
        <v>6388.7926745599998</v>
      </c>
    </row>
    <row r="67" spans="2:13" ht="13.1" thickBot="1">
      <c r="B67" s="21"/>
      <c r="E67" s="22"/>
      <c r="M67" s="41"/>
    </row>
    <row r="68" spans="2:13" ht="18" customHeight="1" thickBot="1">
      <c r="B68" s="357" t="s">
        <v>55</v>
      </c>
      <c r="C68" s="358"/>
      <c r="D68" s="358"/>
      <c r="E68" s="359"/>
      <c r="M68" s="41"/>
    </row>
    <row r="69" spans="2:13" ht="18" customHeight="1">
      <c r="B69" s="212">
        <v>3</v>
      </c>
      <c r="C69" s="214" t="s">
        <v>56</v>
      </c>
      <c r="D69" s="214" t="s">
        <v>27</v>
      </c>
      <c r="E69" s="211" t="s">
        <v>8</v>
      </c>
      <c r="M69" s="41"/>
    </row>
    <row r="70" spans="2:13" ht="18" customHeight="1">
      <c r="B70" s="24" t="s">
        <v>9</v>
      </c>
      <c r="C70" s="2" t="s">
        <v>57</v>
      </c>
      <c r="D70" s="14">
        <f>((1/12)*0.05)</f>
        <v>4.1666666666666666E-3</v>
      </c>
      <c r="E70" s="25">
        <f t="shared" ref="E70:E75" si="2">D70*($E$19)</f>
        <v>36.276666666666664</v>
      </c>
    </row>
    <row r="71" spans="2:13" ht="18" customHeight="1">
      <c r="B71" s="24" t="s">
        <v>11</v>
      </c>
      <c r="C71" s="2" t="s">
        <v>58</v>
      </c>
      <c r="D71" s="14">
        <f>D41*D70</f>
        <v>3.3333333333333332E-4</v>
      </c>
      <c r="E71" s="25">
        <f t="shared" si="2"/>
        <v>2.902133333333333</v>
      </c>
    </row>
    <row r="72" spans="2:13" ht="18" customHeight="1">
      <c r="B72" s="24" t="s">
        <v>13</v>
      </c>
      <c r="C72" s="2" t="s">
        <v>102</v>
      </c>
      <c r="D72" s="14">
        <f>(0.08)*(0.4)*(0.9)*(1+(1/12)+(1/12)+(1/3*1/12))</f>
        <v>3.4399999999999993E-2</v>
      </c>
      <c r="E72" s="25">
        <f t="shared" si="2"/>
        <v>299.50015999999994</v>
      </c>
      <c r="M72" s="41"/>
    </row>
    <row r="73" spans="2:13" ht="18" customHeight="1">
      <c r="B73" s="24" t="s">
        <v>15</v>
      </c>
      <c r="C73" s="2" t="s">
        <v>59</v>
      </c>
      <c r="D73" s="14">
        <f>(7/30)/12</f>
        <v>1.9444444444444445E-2</v>
      </c>
      <c r="E73" s="25">
        <f t="shared" si="2"/>
        <v>169.29111111111109</v>
      </c>
    </row>
    <row r="74" spans="2:13" ht="18" customHeight="1">
      <c r="B74" s="24" t="s">
        <v>17</v>
      </c>
      <c r="C74" s="2" t="s">
        <v>60</v>
      </c>
      <c r="D74" s="14">
        <f>D73*D42</f>
        <v>7.1555555555555565E-3</v>
      </c>
      <c r="E74" s="25">
        <f t="shared" si="2"/>
        <v>62.299128888888895</v>
      </c>
    </row>
    <row r="75" spans="2:13" ht="18" customHeight="1">
      <c r="B75" s="24" t="s">
        <v>19</v>
      </c>
      <c r="C75" s="2" t="s">
        <v>103</v>
      </c>
      <c r="D75" s="37">
        <f>(D73*D41)*0.4</f>
        <v>6.2222222222222236E-4</v>
      </c>
      <c r="E75" s="25">
        <f t="shared" si="2"/>
        <v>5.4173155555555565</v>
      </c>
    </row>
    <row r="76" spans="2:13" ht="18" customHeight="1">
      <c r="B76" s="348" t="s">
        <v>21</v>
      </c>
      <c r="C76" s="349"/>
      <c r="D76" s="13">
        <f>SUM(D70:D75)</f>
        <v>6.6122222222222207E-2</v>
      </c>
      <c r="E76" s="27">
        <f>SUM(E70:E75)</f>
        <v>575.6865155555555</v>
      </c>
    </row>
    <row r="77" spans="2:13" ht="51.05" customHeight="1">
      <c r="B77" s="360" t="s">
        <v>104</v>
      </c>
      <c r="C77" s="353"/>
      <c r="D77" s="353"/>
      <c r="E77" s="361"/>
    </row>
    <row r="78" spans="2:13" ht="13.1" thickBot="1">
      <c r="B78" s="21"/>
      <c r="E78" s="22"/>
    </row>
    <row r="79" spans="2:13" ht="18" customHeight="1" thickBot="1">
      <c r="B79" s="357" t="s">
        <v>61</v>
      </c>
      <c r="C79" s="358"/>
      <c r="D79" s="358"/>
      <c r="E79" s="359"/>
    </row>
    <row r="80" spans="2:13" ht="44.2" customHeight="1">
      <c r="B80" s="360" t="s">
        <v>326</v>
      </c>
      <c r="C80" s="353"/>
      <c r="D80" s="353"/>
      <c r="E80" s="361"/>
    </row>
    <row r="81" spans="2:13">
      <c r="B81" s="21"/>
      <c r="E81" s="22"/>
      <c r="K81" s="1"/>
      <c r="L81" s="1"/>
      <c r="M81" s="1"/>
    </row>
    <row r="82" spans="2:13" ht="18" customHeight="1">
      <c r="B82" s="368" t="s">
        <v>62</v>
      </c>
      <c r="C82" s="369"/>
      <c r="D82" s="369"/>
      <c r="E82" s="370"/>
    </row>
    <row r="83" spans="2:13" ht="18" customHeight="1">
      <c r="B83" s="19" t="s">
        <v>63</v>
      </c>
      <c r="C83" s="16" t="s">
        <v>64</v>
      </c>
      <c r="D83" s="16" t="s">
        <v>27</v>
      </c>
      <c r="E83" s="23" t="s">
        <v>8</v>
      </c>
    </row>
    <row r="84" spans="2:13" ht="18" customHeight="1">
      <c r="B84" s="24" t="s">
        <v>9</v>
      </c>
      <c r="C84" s="2" t="s">
        <v>99</v>
      </c>
      <c r="D84" s="219">
        <v>8.3299999999999999E-2</v>
      </c>
      <c r="E84" s="25">
        <f t="shared" ref="E84:E90" si="3">D84*($E$19)</f>
        <v>725.24311999999998</v>
      </c>
    </row>
    <row r="85" spans="2:13" ht="18" customHeight="1">
      <c r="B85" s="24" t="s">
        <v>11</v>
      </c>
      <c r="C85" s="2" t="s">
        <v>65</v>
      </c>
      <c r="D85" s="219">
        <f>(3/30)/12</f>
        <v>8.3333333333333332E-3</v>
      </c>
      <c r="E85" s="25">
        <f t="shared" si="3"/>
        <v>72.553333333333327</v>
      </c>
    </row>
    <row r="86" spans="2:13" ht="18" customHeight="1">
      <c r="B86" s="24" t="s">
        <v>13</v>
      </c>
      <c r="C86" s="2" t="s">
        <v>66</v>
      </c>
      <c r="D86" s="219">
        <f>((5/30)/12)*0.015</f>
        <v>2.0833333333333332E-4</v>
      </c>
      <c r="E86" s="25">
        <f t="shared" si="3"/>
        <v>1.8138333333333332</v>
      </c>
    </row>
    <row r="87" spans="2:13" ht="18" customHeight="1">
      <c r="B87" s="24" t="s">
        <v>15</v>
      </c>
      <c r="C87" s="2" t="s">
        <v>67</v>
      </c>
      <c r="D87" s="219">
        <f>(((30/30)/12)*0.0078)</f>
        <v>6.4999999999999997E-4</v>
      </c>
      <c r="E87" s="25">
        <f t="shared" si="3"/>
        <v>5.6591599999999991</v>
      </c>
    </row>
    <row r="88" spans="2:13" ht="18" customHeight="1">
      <c r="B88" s="24" t="s">
        <v>17</v>
      </c>
      <c r="C88" s="2" t="s">
        <v>68</v>
      </c>
      <c r="D88" s="219">
        <f>((0.1111*0.1781*0.5*100))/100</f>
        <v>9.8934550000000007E-3</v>
      </c>
      <c r="E88" s="25">
        <f t="shared" si="3"/>
        <v>86.136376612000007</v>
      </c>
    </row>
    <row r="89" spans="2:13" ht="18" customHeight="1">
      <c r="B89" s="24" t="s">
        <v>19</v>
      </c>
      <c r="C89" s="2" t="s">
        <v>311</v>
      </c>
      <c r="D89" s="219">
        <f>(5/30)/12</f>
        <v>1.3888888888888888E-2</v>
      </c>
      <c r="E89" s="25">
        <f t="shared" si="3"/>
        <v>120.92222222222222</v>
      </c>
    </row>
    <row r="90" spans="2:13" ht="18" customHeight="1">
      <c r="B90" s="24" t="s">
        <v>38</v>
      </c>
      <c r="C90" s="2" t="s">
        <v>312</v>
      </c>
      <c r="D90" s="219">
        <v>0</v>
      </c>
      <c r="E90" s="25">
        <f t="shared" si="3"/>
        <v>0</v>
      </c>
    </row>
    <row r="91" spans="2:13" ht="18" customHeight="1">
      <c r="B91" s="375" t="s">
        <v>308</v>
      </c>
      <c r="C91" s="376"/>
      <c r="D91" s="215">
        <f>SUM(D84:D90)</f>
        <v>0.11627401055555556</v>
      </c>
      <c r="E91" s="27">
        <f>SUM(E84:E90)</f>
        <v>1012.3280455008889</v>
      </c>
    </row>
    <row r="92" spans="2:13" ht="18" customHeight="1">
      <c r="B92" s="24" t="s">
        <v>40</v>
      </c>
      <c r="C92" s="2" t="s">
        <v>307</v>
      </c>
      <c r="D92" s="219">
        <f>($D$91-$D$88)*((1/12)+(1/12)+(1/12*1/3))</f>
        <v>2.0685108024691357E-2</v>
      </c>
      <c r="E92" s="25">
        <f>D92*($E$19)</f>
        <v>180.09282450617283</v>
      </c>
    </row>
    <row r="93" spans="2:13" ht="18" customHeight="1">
      <c r="B93" s="375" t="s">
        <v>309</v>
      </c>
      <c r="C93" s="376"/>
      <c r="D93" s="215">
        <f>SUM(D91:D92)</f>
        <v>0.13695911858024692</v>
      </c>
      <c r="E93" s="27">
        <f>SUM(E91:E92)</f>
        <v>1192.4208700070617</v>
      </c>
    </row>
    <row r="94" spans="2:13" ht="18" customHeight="1">
      <c r="B94" s="24" t="s">
        <v>130</v>
      </c>
      <c r="C94" s="2" t="s">
        <v>310</v>
      </c>
      <c r="D94" s="219">
        <f>$D$42*$D$93</f>
        <v>5.0400955637530873E-2</v>
      </c>
      <c r="E94" s="25">
        <f>D94*($E$19)</f>
        <v>438.81088016259878</v>
      </c>
    </row>
    <row r="95" spans="2:13" ht="18" customHeight="1">
      <c r="B95" s="348" t="s">
        <v>21</v>
      </c>
      <c r="C95" s="349"/>
      <c r="D95" s="220">
        <f>SUM(D93:D94)</f>
        <v>0.18736007421777778</v>
      </c>
      <c r="E95" s="27">
        <f>SUM(E93:E94)</f>
        <v>1631.2317501696605</v>
      </c>
    </row>
    <row r="96" spans="2:13">
      <c r="B96" s="21"/>
      <c r="E96" s="22"/>
    </row>
    <row r="97" spans="2:10" ht="13.1">
      <c r="B97" s="348" t="s">
        <v>69</v>
      </c>
      <c r="C97" s="349"/>
      <c r="D97" s="349"/>
      <c r="E97" s="365"/>
    </row>
    <row r="98" spans="2:10" ht="13.1">
      <c r="B98" s="19" t="s">
        <v>70</v>
      </c>
      <c r="C98" s="16" t="s">
        <v>71</v>
      </c>
      <c r="D98" s="16" t="s">
        <v>8</v>
      </c>
      <c r="E98" s="23"/>
    </row>
    <row r="99" spans="2:10" ht="13.1">
      <c r="B99" s="24" t="s">
        <v>9</v>
      </c>
      <c r="C99" s="2" t="s">
        <v>72</v>
      </c>
      <c r="D99" s="8">
        <v>0</v>
      </c>
      <c r="E99" s="25">
        <v>0</v>
      </c>
    </row>
    <row r="100" spans="2:10" ht="13.1">
      <c r="B100" s="366" t="s">
        <v>21</v>
      </c>
      <c r="C100" s="367"/>
      <c r="D100" s="18">
        <f>SUM(D99)</f>
        <v>0</v>
      </c>
      <c r="E100" s="210">
        <f>SUM(E99)</f>
        <v>0</v>
      </c>
    </row>
    <row r="101" spans="2:10">
      <c r="B101" s="21"/>
      <c r="E101" s="22"/>
    </row>
    <row r="102" spans="2:10" ht="13.1">
      <c r="B102" s="348" t="s">
        <v>73</v>
      </c>
      <c r="C102" s="349"/>
      <c r="D102" s="349"/>
      <c r="E102" s="365"/>
    </row>
    <row r="103" spans="2:10" ht="18" customHeight="1">
      <c r="B103" s="19">
        <v>4</v>
      </c>
      <c r="C103" s="349" t="s">
        <v>74</v>
      </c>
      <c r="D103" s="349"/>
      <c r="E103" s="23" t="s">
        <v>8</v>
      </c>
    </row>
    <row r="104" spans="2:10" ht="18" customHeight="1">
      <c r="B104" s="24" t="s">
        <v>63</v>
      </c>
      <c r="C104" s="350" t="s">
        <v>64</v>
      </c>
      <c r="D104" s="350"/>
      <c r="E104" s="25">
        <f>E95</f>
        <v>1631.2317501696605</v>
      </c>
    </row>
    <row r="105" spans="2:10" ht="18" customHeight="1">
      <c r="B105" s="24" t="s">
        <v>70</v>
      </c>
      <c r="C105" s="350" t="s">
        <v>75</v>
      </c>
      <c r="D105" s="350"/>
      <c r="E105" s="25">
        <f>D100</f>
        <v>0</v>
      </c>
    </row>
    <row r="106" spans="2:10" ht="18" customHeight="1">
      <c r="B106" s="348" t="s">
        <v>21</v>
      </c>
      <c r="C106" s="349"/>
      <c r="D106" s="349"/>
      <c r="E106" s="27">
        <f>SUM(E104:E105)</f>
        <v>1631.2317501696605</v>
      </c>
    </row>
    <row r="107" spans="2:10" ht="13.1" thickBot="1">
      <c r="B107" s="21"/>
      <c r="E107" s="22"/>
    </row>
    <row r="108" spans="2:10" ht="18" customHeight="1" thickBot="1">
      <c r="B108" s="357" t="s">
        <v>76</v>
      </c>
      <c r="C108" s="358"/>
      <c r="D108" s="358"/>
      <c r="E108" s="359"/>
    </row>
    <row r="109" spans="2:10" ht="18" customHeight="1">
      <c r="B109" s="212">
        <v>5</v>
      </c>
      <c r="C109" s="355" t="s">
        <v>77</v>
      </c>
      <c r="D109" s="355"/>
      <c r="E109" s="211" t="s">
        <v>8</v>
      </c>
    </row>
    <row r="110" spans="2:10" ht="18" customHeight="1">
      <c r="B110" s="24" t="s">
        <v>9</v>
      </c>
      <c r="C110" s="350" t="s">
        <v>78</v>
      </c>
      <c r="D110" s="350"/>
      <c r="E110" s="25">
        <v>0</v>
      </c>
      <c r="F110" s="12"/>
    </row>
    <row r="111" spans="2:10" ht="18" customHeight="1">
      <c r="B111" s="24" t="s">
        <v>11</v>
      </c>
      <c r="C111" s="350" t="s">
        <v>79</v>
      </c>
      <c r="D111" s="350"/>
      <c r="E111" s="25">
        <f>'DETALHAMENTO MATERIAIS-EPI-EQUI'!G9</f>
        <v>0</v>
      </c>
      <c r="F111"/>
      <c r="G111"/>
      <c r="H111"/>
      <c r="I111"/>
      <c r="J111"/>
    </row>
    <row r="112" spans="2:10" ht="18" customHeight="1">
      <c r="B112" s="24" t="s">
        <v>13</v>
      </c>
      <c r="C112" s="350" t="s">
        <v>80</v>
      </c>
      <c r="D112" s="350"/>
      <c r="E112" s="25">
        <v>0</v>
      </c>
      <c r="F112"/>
      <c r="G112"/>
      <c r="H112"/>
      <c r="I112"/>
      <c r="J112"/>
    </row>
    <row r="113" spans="2:10" ht="18" customHeight="1">
      <c r="B113" s="24" t="s">
        <v>15</v>
      </c>
      <c r="C113" s="350" t="s">
        <v>20</v>
      </c>
      <c r="D113" s="350"/>
      <c r="E113" s="25">
        <v>0</v>
      </c>
      <c r="F113"/>
      <c r="G113"/>
      <c r="H113"/>
      <c r="I113"/>
      <c r="J113"/>
    </row>
    <row r="114" spans="2:10" ht="18" customHeight="1">
      <c r="B114" s="348" t="s">
        <v>21</v>
      </c>
      <c r="C114" s="349"/>
      <c r="D114" s="349"/>
      <c r="E114" s="27">
        <f>SUM(E110:E113)</f>
        <v>0</v>
      </c>
      <c r="F114"/>
      <c r="G114"/>
      <c r="H114"/>
      <c r="I114"/>
      <c r="J114"/>
    </row>
    <row r="115" spans="2:10" ht="18" customHeight="1">
      <c r="B115" s="360" t="s">
        <v>322</v>
      </c>
      <c r="C115" s="353"/>
      <c r="D115" s="353"/>
      <c r="E115" s="361"/>
    </row>
    <row r="116" spans="2:10" ht="13.1" thickBot="1">
      <c r="B116" s="21"/>
      <c r="E116" s="22"/>
    </row>
    <row r="117" spans="2:10" ht="18" customHeight="1" thickBot="1">
      <c r="B117" s="357" t="s">
        <v>81</v>
      </c>
      <c r="C117" s="358"/>
      <c r="D117" s="358"/>
      <c r="E117" s="359"/>
    </row>
    <row r="118" spans="2:10" ht="18" customHeight="1">
      <c r="B118" s="362" t="s">
        <v>305</v>
      </c>
      <c r="C118" s="363"/>
      <c r="D118" s="363" t="s">
        <v>106</v>
      </c>
      <c r="E118" s="364"/>
    </row>
    <row r="119" spans="2:10" ht="18" customHeight="1">
      <c r="B119" s="19">
        <v>6</v>
      </c>
      <c r="C119" s="16" t="s">
        <v>82</v>
      </c>
      <c r="D119" s="16" t="s">
        <v>27</v>
      </c>
      <c r="E119" s="23" t="s">
        <v>8</v>
      </c>
    </row>
    <row r="120" spans="2:10" ht="18" customHeight="1">
      <c r="B120" s="24" t="s">
        <v>9</v>
      </c>
      <c r="C120" s="35" t="s">
        <v>83</v>
      </c>
      <c r="D120" s="36">
        <v>0.05</v>
      </c>
      <c r="E120" s="34">
        <f>$D120*E$138</f>
        <v>865.10554701426088</v>
      </c>
    </row>
    <row r="121" spans="2:10" ht="18" customHeight="1">
      <c r="B121" s="24" t="s">
        <v>11</v>
      </c>
      <c r="C121" s="35" t="s">
        <v>84</v>
      </c>
      <c r="D121" s="36">
        <v>0.06</v>
      </c>
      <c r="E121" s="34">
        <f>$D121*(E$138+E120)</f>
        <v>1090.0329892379686</v>
      </c>
    </row>
    <row r="122" spans="2:10" ht="18" customHeight="1">
      <c r="B122" s="28" t="s">
        <v>13</v>
      </c>
      <c r="C122" s="9" t="s">
        <v>85</v>
      </c>
      <c r="D122" s="36">
        <f>SUM(D123:D126)</f>
        <v>0.14250000000000002</v>
      </c>
      <c r="E122" s="34">
        <f>SUM(E123:E126)</f>
        <v>3200.1843153429572</v>
      </c>
      <c r="I122" s="11"/>
    </row>
    <row r="123" spans="2:10" ht="18" customHeight="1">
      <c r="B123" s="24" t="s">
        <v>86</v>
      </c>
      <c r="C123" s="3" t="s">
        <v>87</v>
      </c>
      <c r="D123" s="33">
        <f>IF(D118="Lucro presumido",0.65%,1.65%)</f>
        <v>1.6500000000000001E-2</v>
      </c>
      <c r="E123" s="29">
        <f>($E$138+$E$120+$E$121)*D123/(1-$D$122)</f>
        <v>370.54765756602666</v>
      </c>
      <c r="I123" s="11"/>
    </row>
    <row r="124" spans="2:10" ht="18" customHeight="1">
      <c r="B124" s="24" t="s">
        <v>88</v>
      </c>
      <c r="C124" s="3" t="s">
        <v>89</v>
      </c>
      <c r="D124" s="33">
        <f>IF(D118="Lucro presumido",3%,7.6%)</f>
        <v>7.5999999999999998E-2</v>
      </c>
      <c r="E124" s="29">
        <f>($E$138+$E$120+$E$121)*D124/(1-$D$122)</f>
        <v>1706.7649681829105</v>
      </c>
      <c r="J124" s="11"/>
    </row>
    <row r="125" spans="2:10" ht="18" customHeight="1">
      <c r="B125" s="24" t="s">
        <v>90</v>
      </c>
      <c r="C125" s="3" t="s">
        <v>105</v>
      </c>
      <c r="D125" s="221">
        <v>0.05</v>
      </c>
      <c r="E125" s="29">
        <f>($E$138+$E$120+$E$121)*D125/(1-$D$122)</f>
        <v>1122.8716895940202</v>
      </c>
      <c r="J125" s="11"/>
    </row>
    <row r="126" spans="2:10" ht="18" customHeight="1">
      <c r="B126" s="24" t="s">
        <v>15</v>
      </c>
      <c r="C126" s="2" t="s">
        <v>91</v>
      </c>
      <c r="D126" s="33">
        <v>0</v>
      </c>
      <c r="E126" s="29">
        <f>($E$138+$E$120+$E$121)*D126/(1-$D$122)</f>
        <v>0</v>
      </c>
      <c r="J126" s="11"/>
    </row>
    <row r="127" spans="2:10" ht="18" customHeight="1">
      <c r="B127" s="348" t="s">
        <v>21</v>
      </c>
      <c r="C127" s="349"/>
      <c r="D127" s="15">
        <f>SUM(D120:D122)</f>
        <v>0.2525</v>
      </c>
      <c r="E127" s="31">
        <f>SUM(E120:E122)</f>
        <v>5155.3228515951869</v>
      </c>
      <c r="J127" s="11"/>
    </row>
    <row r="128" spans="2:10" ht="18" customHeight="1">
      <c r="B128" s="360" t="s">
        <v>92</v>
      </c>
      <c r="C128" s="353"/>
      <c r="D128" s="353"/>
      <c r="E128" s="361"/>
      <c r="J128" s="11"/>
    </row>
    <row r="129" spans="2:10" ht="25.55" customHeight="1">
      <c r="B129" s="360" t="s">
        <v>93</v>
      </c>
      <c r="C129" s="353"/>
      <c r="D129" s="353"/>
      <c r="E129" s="361"/>
      <c r="J129" s="11"/>
    </row>
    <row r="130" spans="2:10" ht="13.1" thickBot="1">
      <c r="B130" s="21"/>
      <c r="E130" s="22"/>
    </row>
    <row r="131" spans="2:10" ht="18" customHeight="1" thickBot="1">
      <c r="B131" s="357" t="s">
        <v>94</v>
      </c>
      <c r="C131" s="358"/>
      <c r="D131" s="358"/>
      <c r="E131" s="359"/>
    </row>
    <row r="132" spans="2:10" ht="18" customHeight="1">
      <c r="B132" s="354" t="s">
        <v>95</v>
      </c>
      <c r="C132" s="355"/>
      <c r="D132" s="355"/>
      <c r="E132" s="211" t="s">
        <v>96</v>
      </c>
      <c r="J132" s="11"/>
    </row>
    <row r="133" spans="2:10" ht="18" customHeight="1">
      <c r="B133" s="24" t="s">
        <v>9</v>
      </c>
      <c r="C133" s="356" t="s">
        <v>6</v>
      </c>
      <c r="D133" s="356"/>
      <c r="E133" s="30">
        <f>E19</f>
        <v>8706.4</v>
      </c>
      <c r="H133" s="11"/>
    </row>
    <row r="134" spans="2:10" ht="18" customHeight="1">
      <c r="B134" s="24" t="s">
        <v>11</v>
      </c>
      <c r="C134" s="356" t="s">
        <v>23</v>
      </c>
      <c r="D134" s="356"/>
      <c r="E134" s="30">
        <f>E66</f>
        <v>6388.7926745599998</v>
      </c>
      <c r="J134" s="11"/>
    </row>
    <row r="135" spans="2:10" ht="18" customHeight="1">
      <c r="B135" s="24" t="s">
        <v>13</v>
      </c>
      <c r="C135" s="356" t="s">
        <v>55</v>
      </c>
      <c r="D135" s="356"/>
      <c r="E135" s="30">
        <f>E76</f>
        <v>575.6865155555555</v>
      </c>
      <c r="J135" s="11"/>
    </row>
    <row r="136" spans="2:10" ht="18" customHeight="1">
      <c r="B136" s="24" t="s">
        <v>15</v>
      </c>
      <c r="C136" s="356" t="s">
        <v>61</v>
      </c>
      <c r="D136" s="356"/>
      <c r="E136" s="30">
        <f>E106</f>
        <v>1631.2317501696605</v>
      </c>
      <c r="H136" s="11"/>
      <c r="J136" s="11"/>
    </row>
    <row r="137" spans="2:10" ht="18" customHeight="1">
      <c r="B137" s="24" t="s">
        <v>17</v>
      </c>
      <c r="C137" s="356" t="s">
        <v>76</v>
      </c>
      <c r="D137" s="356"/>
      <c r="E137" s="30">
        <v>0</v>
      </c>
      <c r="H137" s="11"/>
      <c r="J137" s="11"/>
    </row>
    <row r="138" spans="2:10" ht="18" customHeight="1">
      <c r="B138" s="348" t="s">
        <v>97</v>
      </c>
      <c r="C138" s="349"/>
      <c r="D138" s="349"/>
      <c r="E138" s="31">
        <f>SUM(E133:E137)</f>
        <v>17302.110940285216</v>
      </c>
    </row>
    <row r="139" spans="2:10" ht="18" customHeight="1">
      <c r="B139" s="24" t="s">
        <v>19</v>
      </c>
      <c r="C139" s="350" t="s">
        <v>81</v>
      </c>
      <c r="D139" s="350"/>
      <c r="E139" s="30">
        <f>E127</f>
        <v>5155.3228515951869</v>
      </c>
    </row>
    <row r="140" spans="2:10" ht="18" customHeight="1" thickBot="1">
      <c r="B140" s="351" t="s">
        <v>98</v>
      </c>
      <c r="C140" s="352"/>
      <c r="D140" s="352"/>
      <c r="E140" s="32">
        <f>SUM(E138:E139)</f>
        <v>22457.433791880401</v>
      </c>
    </row>
    <row r="141" spans="2:10" ht="18" customHeight="1"/>
    <row r="142" spans="2:10">
      <c r="B142" s="353"/>
      <c r="C142" s="353"/>
      <c r="D142" s="353"/>
      <c r="E142" s="353"/>
    </row>
    <row r="145" spans="5:5">
      <c r="E145" s="11"/>
    </row>
    <row r="146" spans="5:5">
      <c r="E146" s="11"/>
    </row>
    <row r="147" spans="5:5">
      <c r="E147" s="11"/>
    </row>
    <row r="148" spans="5:5">
      <c r="E148" s="11"/>
    </row>
    <row r="149" spans="5:5">
      <c r="E149" s="11"/>
    </row>
  </sheetData>
  <mergeCells count="83">
    <mergeCell ref="C14:D14"/>
    <mergeCell ref="B2:E2"/>
    <mergeCell ref="B3:E3"/>
    <mergeCell ref="D4:E4"/>
    <mergeCell ref="D5:E5"/>
    <mergeCell ref="D6:E6"/>
    <mergeCell ref="D7:E7"/>
    <mergeCell ref="D8:E8"/>
    <mergeCell ref="D9:E9"/>
    <mergeCell ref="B11:E11"/>
    <mergeCell ref="C12:D12"/>
    <mergeCell ref="C13:D13"/>
    <mergeCell ref="B30:E30"/>
    <mergeCell ref="C15:D15"/>
    <mergeCell ref="C16:D16"/>
    <mergeCell ref="C17:D17"/>
    <mergeCell ref="C18:D18"/>
    <mergeCell ref="B19:D19"/>
    <mergeCell ref="B20:E20"/>
    <mergeCell ref="B22:E22"/>
    <mergeCell ref="B23:E23"/>
    <mergeCell ref="B27:C27"/>
    <mergeCell ref="B28:E28"/>
    <mergeCell ref="B29:E29"/>
    <mergeCell ref="C62:D62"/>
    <mergeCell ref="B32:E32"/>
    <mergeCell ref="B42:C42"/>
    <mergeCell ref="B43:E43"/>
    <mergeCell ref="B44:E44"/>
    <mergeCell ref="B45:E45"/>
    <mergeCell ref="B46:E46"/>
    <mergeCell ref="B48:E48"/>
    <mergeCell ref="B55:D55"/>
    <mergeCell ref="B56:E56"/>
    <mergeCell ref="B57:E57"/>
    <mergeCell ref="B61:E61"/>
    <mergeCell ref="B59:E59"/>
    <mergeCell ref="B58:E58"/>
    <mergeCell ref="B93:C93"/>
    <mergeCell ref="C63:D63"/>
    <mergeCell ref="C64:D64"/>
    <mergeCell ref="C65:D65"/>
    <mergeCell ref="B66:D66"/>
    <mergeCell ref="B68:E68"/>
    <mergeCell ref="B76:C76"/>
    <mergeCell ref="B77:E77"/>
    <mergeCell ref="B79:E79"/>
    <mergeCell ref="B80:E80"/>
    <mergeCell ref="B82:E82"/>
    <mergeCell ref="B91:C91"/>
    <mergeCell ref="C111:D111"/>
    <mergeCell ref="B95:C95"/>
    <mergeCell ref="B97:E97"/>
    <mergeCell ref="B100:C100"/>
    <mergeCell ref="B102:E102"/>
    <mergeCell ref="C103:D103"/>
    <mergeCell ref="C104:D104"/>
    <mergeCell ref="C105:D105"/>
    <mergeCell ref="B106:D106"/>
    <mergeCell ref="B108:E108"/>
    <mergeCell ref="C109:D109"/>
    <mergeCell ref="C110:D110"/>
    <mergeCell ref="C133:D133"/>
    <mergeCell ref="C112:D112"/>
    <mergeCell ref="C113:D113"/>
    <mergeCell ref="B114:D114"/>
    <mergeCell ref="B115:E115"/>
    <mergeCell ref="B117:E117"/>
    <mergeCell ref="B118:C118"/>
    <mergeCell ref="D118:E118"/>
    <mergeCell ref="B127:C127"/>
    <mergeCell ref="B128:E128"/>
    <mergeCell ref="B129:E129"/>
    <mergeCell ref="B131:E131"/>
    <mergeCell ref="B132:D132"/>
    <mergeCell ref="B140:D140"/>
    <mergeCell ref="B142:E142"/>
    <mergeCell ref="C134:D134"/>
    <mergeCell ref="C135:D135"/>
    <mergeCell ref="C136:D136"/>
    <mergeCell ref="C137:D137"/>
    <mergeCell ref="B138:D138"/>
    <mergeCell ref="C139:D139"/>
  </mergeCells>
  <dataValidations count="1">
    <dataValidation type="list" allowBlank="1" showInputMessage="1" showErrorMessage="1" sqref="D118:E118" xr:uid="{00000000-0002-0000-0500-000000000000}">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pageSetUpPr fitToPage="1"/>
  </sheetPr>
  <dimension ref="B1:M149"/>
  <sheetViews>
    <sheetView showGridLines="0" zoomScale="110" zoomScaleNormal="110" workbookViewId="0">
      <selection activeCell="E111" sqref="E111"/>
    </sheetView>
  </sheetViews>
  <sheetFormatPr defaultColWidth="8.6640625" defaultRowHeight="12.45"/>
  <cols>
    <col min="1" max="1" width="8.6640625" style="1"/>
    <col min="2" max="2" width="5" style="1" bestFit="1" customWidth="1"/>
    <col min="3" max="3" width="86.33203125" style="1" customWidth="1"/>
    <col min="4" max="4" width="14.109375" style="1" bestFit="1" customWidth="1"/>
    <col min="5" max="5" width="17.109375" style="1" bestFit="1" customWidth="1"/>
    <col min="6" max="6" width="0" style="1" hidden="1" customWidth="1"/>
    <col min="7" max="7" width="8.6640625" style="1"/>
    <col min="8" max="9" width="9.33203125" style="1" bestFit="1" customWidth="1"/>
    <col min="10" max="10" width="13.33203125" style="1" bestFit="1" customWidth="1"/>
    <col min="11" max="11" width="12.5546875" style="10" bestFit="1" customWidth="1"/>
    <col min="12" max="13" width="13.6640625" style="10" bestFit="1" customWidth="1"/>
    <col min="14" max="16384" width="8.6640625" style="1"/>
  </cols>
  <sheetData>
    <row r="1" spans="2:6" ht="13.1" thickBot="1"/>
    <row r="2" spans="2:6" ht="13.75" thickBot="1">
      <c r="B2" s="357" t="s">
        <v>395</v>
      </c>
      <c r="C2" s="358"/>
      <c r="D2" s="358"/>
      <c r="E2" s="359"/>
    </row>
    <row r="3" spans="2:6" ht="18" customHeight="1">
      <c r="B3" s="377" t="s">
        <v>0</v>
      </c>
      <c r="C3" s="378"/>
      <c r="D3" s="378"/>
      <c r="E3" s="379"/>
    </row>
    <row r="4" spans="2:6" ht="13.1">
      <c r="B4" s="20">
        <v>1</v>
      </c>
      <c r="C4" s="2" t="s">
        <v>321</v>
      </c>
      <c r="D4" s="380" t="s">
        <v>347</v>
      </c>
      <c r="E4" s="381"/>
    </row>
    <row r="5" spans="2:6" ht="18" customHeight="1">
      <c r="B5" s="20">
        <v>2</v>
      </c>
      <c r="C5" s="2" t="s">
        <v>1</v>
      </c>
      <c r="D5" s="382" t="s">
        <v>424</v>
      </c>
      <c r="E5" s="383"/>
    </row>
    <row r="6" spans="2:6" ht="18" customHeight="1">
      <c r="B6" s="20">
        <v>3</v>
      </c>
      <c r="C6" s="2" t="s">
        <v>2</v>
      </c>
      <c r="D6" s="384">
        <v>8165.61</v>
      </c>
      <c r="E6" s="385"/>
      <c r="F6" s="12"/>
    </row>
    <row r="7" spans="2:6">
      <c r="B7" s="20">
        <v>4</v>
      </c>
      <c r="C7" s="2" t="s">
        <v>3</v>
      </c>
      <c r="D7" s="386" t="s">
        <v>344</v>
      </c>
      <c r="E7" s="387"/>
    </row>
    <row r="8" spans="2:6" ht="18" customHeight="1">
      <c r="B8" s="20">
        <v>5</v>
      </c>
      <c r="C8" s="2" t="s">
        <v>4</v>
      </c>
      <c r="D8" s="395">
        <v>45658</v>
      </c>
      <c r="E8" s="396"/>
    </row>
    <row r="9" spans="2:6" ht="26.55" customHeight="1">
      <c r="B9" s="20">
        <v>6</v>
      </c>
      <c r="C9" s="2" t="s">
        <v>5</v>
      </c>
      <c r="D9" s="397" t="s">
        <v>345</v>
      </c>
      <c r="E9" s="398"/>
    </row>
    <row r="10" spans="2:6" ht="13.1" thickBot="1">
      <c r="B10" s="21"/>
      <c r="E10" s="22"/>
    </row>
    <row r="11" spans="2:6" ht="18" customHeight="1" thickBot="1">
      <c r="B11" s="357" t="s">
        <v>6</v>
      </c>
      <c r="C11" s="358"/>
      <c r="D11" s="358"/>
      <c r="E11" s="359"/>
    </row>
    <row r="12" spans="2:6" ht="18" customHeight="1">
      <c r="B12" s="212">
        <v>1</v>
      </c>
      <c r="C12" s="378" t="s">
        <v>7</v>
      </c>
      <c r="D12" s="378"/>
      <c r="E12" s="213" t="s">
        <v>8</v>
      </c>
    </row>
    <row r="13" spans="2:6" ht="18" customHeight="1">
      <c r="B13" s="24" t="s">
        <v>9</v>
      </c>
      <c r="C13" s="350" t="s">
        <v>10</v>
      </c>
      <c r="D13" s="350"/>
      <c r="E13" s="25">
        <v>8165.61</v>
      </c>
      <c r="F13" s="12"/>
    </row>
    <row r="14" spans="2:6" ht="18" customHeight="1">
      <c r="B14" s="24" t="s">
        <v>11</v>
      </c>
      <c r="C14" s="350" t="s">
        <v>12</v>
      </c>
      <c r="D14" s="350"/>
      <c r="E14" s="25">
        <v>0</v>
      </c>
    </row>
    <row r="15" spans="2:6" ht="18" customHeight="1">
      <c r="B15" s="24" t="s">
        <v>13</v>
      </c>
      <c r="C15" s="350" t="s">
        <v>14</v>
      </c>
      <c r="D15" s="350"/>
      <c r="E15" s="25">
        <v>0</v>
      </c>
    </row>
    <row r="16" spans="2:6" ht="18" customHeight="1">
      <c r="B16" s="24" t="s">
        <v>15</v>
      </c>
      <c r="C16" s="350" t="s">
        <v>16</v>
      </c>
      <c r="D16" s="350"/>
      <c r="E16" s="25">
        <v>0</v>
      </c>
    </row>
    <row r="17" spans="2:5" ht="18" customHeight="1">
      <c r="B17" s="24" t="s">
        <v>17</v>
      </c>
      <c r="C17" s="350" t="s">
        <v>18</v>
      </c>
      <c r="D17" s="350"/>
      <c r="E17" s="25">
        <v>0</v>
      </c>
    </row>
    <row r="18" spans="2:5" ht="18" customHeight="1">
      <c r="B18" s="24" t="s">
        <v>19</v>
      </c>
      <c r="C18" s="350" t="s">
        <v>20</v>
      </c>
      <c r="D18" s="350"/>
      <c r="E18" s="25">
        <v>0</v>
      </c>
    </row>
    <row r="19" spans="2:5" ht="18" customHeight="1">
      <c r="B19" s="348" t="s">
        <v>21</v>
      </c>
      <c r="C19" s="349"/>
      <c r="D19" s="349"/>
      <c r="E19" s="26">
        <f>SUM(E13:E18)</f>
        <v>8165.61</v>
      </c>
    </row>
    <row r="20" spans="2:5" ht="27.85" customHeight="1">
      <c r="B20" s="372" t="s">
        <v>22</v>
      </c>
      <c r="C20" s="373"/>
      <c r="D20" s="373"/>
      <c r="E20" s="374"/>
    </row>
    <row r="21" spans="2:5" ht="13.1" thickBot="1">
      <c r="B21" s="21"/>
      <c r="E21" s="22"/>
    </row>
    <row r="22" spans="2:5" ht="18" customHeight="1" thickBot="1">
      <c r="B22" s="357" t="s">
        <v>23</v>
      </c>
      <c r="C22" s="358"/>
      <c r="D22" s="358"/>
      <c r="E22" s="359"/>
    </row>
    <row r="23" spans="2:5" ht="18" customHeight="1">
      <c r="B23" s="354" t="s">
        <v>24</v>
      </c>
      <c r="C23" s="355"/>
      <c r="D23" s="355"/>
      <c r="E23" s="371"/>
    </row>
    <row r="24" spans="2:5" ht="18" customHeight="1">
      <c r="B24" s="38" t="s">
        <v>25</v>
      </c>
      <c r="C24" s="39" t="s">
        <v>26</v>
      </c>
      <c r="D24" s="16" t="s">
        <v>27</v>
      </c>
      <c r="E24" s="40" t="s">
        <v>8</v>
      </c>
    </row>
    <row r="25" spans="2:5" ht="18" customHeight="1">
      <c r="B25" s="24" t="s">
        <v>9</v>
      </c>
      <c r="C25" s="3" t="s">
        <v>28</v>
      </c>
      <c r="D25" s="4">
        <f>(1/12)</f>
        <v>8.3333333333333329E-2</v>
      </c>
      <c r="E25" s="25">
        <f>D25*$E$19</f>
        <v>680.46749999999997</v>
      </c>
    </row>
    <row r="26" spans="2:5" ht="18" customHeight="1">
      <c r="B26" s="24" t="s">
        <v>11</v>
      </c>
      <c r="C26" s="3" t="s">
        <v>405</v>
      </c>
      <c r="D26" s="218">
        <v>2.7799999999999998E-2</v>
      </c>
      <c r="E26" s="25">
        <f>D26*$E$19</f>
        <v>227.00395799999998</v>
      </c>
    </row>
    <row r="27" spans="2:5" ht="18" customHeight="1">
      <c r="B27" s="348" t="s">
        <v>21</v>
      </c>
      <c r="C27" s="349"/>
      <c r="D27" s="5">
        <f t="shared" ref="D27:E27" si="0">SUM(D25:D26)</f>
        <v>0.11113333333333333</v>
      </c>
      <c r="E27" s="27">
        <f t="shared" si="0"/>
        <v>907.47145799999998</v>
      </c>
    </row>
    <row r="28" spans="2:5" ht="46.5" customHeight="1">
      <c r="B28" s="360" t="s">
        <v>324</v>
      </c>
      <c r="C28" s="353"/>
      <c r="D28" s="353"/>
      <c r="E28" s="361"/>
    </row>
    <row r="29" spans="2:5" ht="33.049999999999997" customHeight="1">
      <c r="B29" s="360" t="s">
        <v>100</v>
      </c>
      <c r="C29" s="353"/>
      <c r="D29" s="353"/>
      <c r="E29" s="361"/>
    </row>
    <row r="30" spans="2:5" ht="62.2" customHeight="1">
      <c r="B30" s="392" t="s">
        <v>408</v>
      </c>
      <c r="C30" s="393"/>
      <c r="D30" s="393"/>
      <c r="E30" s="394"/>
    </row>
    <row r="31" spans="2:5">
      <c r="B31" s="21"/>
      <c r="E31" s="22"/>
    </row>
    <row r="32" spans="2:5" ht="27.85" customHeight="1">
      <c r="B32" s="368" t="s">
        <v>29</v>
      </c>
      <c r="C32" s="369"/>
      <c r="D32" s="369"/>
      <c r="E32" s="370"/>
    </row>
    <row r="33" spans="2:5" ht="18" customHeight="1">
      <c r="B33" s="19" t="s">
        <v>30</v>
      </c>
      <c r="C33" s="16" t="s">
        <v>31</v>
      </c>
      <c r="D33" s="16" t="s">
        <v>27</v>
      </c>
      <c r="E33" s="23" t="s">
        <v>8</v>
      </c>
    </row>
    <row r="34" spans="2:5" ht="18" customHeight="1">
      <c r="B34" s="24" t="s">
        <v>9</v>
      </c>
      <c r="C34" s="3" t="s">
        <v>32</v>
      </c>
      <c r="D34" s="6">
        <v>0.2</v>
      </c>
      <c r="E34" s="25">
        <f>D34*($E$19+$E$27)</f>
        <v>1814.6162916000003</v>
      </c>
    </row>
    <row r="35" spans="2:5" ht="18" customHeight="1">
      <c r="B35" s="24" t="s">
        <v>11</v>
      </c>
      <c r="C35" s="3" t="s">
        <v>33</v>
      </c>
      <c r="D35" s="6">
        <v>2.5000000000000001E-2</v>
      </c>
      <c r="E35" s="25">
        <f t="shared" ref="E35:E41" si="1">D35*($E$19+$E$27)</f>
        <v>226.82703645000004</v>
      </c>
    </row>
    <row r="36" spans="2:5" ht="18" customHeight="1">
      <c r="B36" s="24" t="s">
        <v>13</v>
      </c>
      <c r="C36" s="3" t="s">
        <v>34</v>
      </c>
      <c r="D36" s="6">
        <v>0.03</v>
      </c>
      <c r="E36" s="25">
        <f t="shared" si="1"/>
        <v>272.19244373999999</v>
      </c>
    </row>
    <row r="37" spans="2:5" ht="18" customHeight="1">
      <c r="B37" s="24" t="s">
        <v>15</v>
      </c>
      <c r="C37" s="3" t="s">
        <v>35</v>
      </c>
      <c r="D37" s="6">
        <v>1.4999999999999999E-2</v>
      </c>
      <c r="E37" s="25">
        <f t="shared" si="1"/>
        <v>136.09622186999999</v>
      </c>
    </row>
    <row r="38" spans="2:5" ht="18" customHeight="1">
      <c r="B38" s="24" t="s">
        <v>17</v>
      </c>
      <c r="C38" s="3" t="s">
        <v>36</v>
      </c>
      <c r="D38" s="6">
        <v>0.01</v>
      </c>
      <c r="E38" s="25">
        <f t="shared" si="1"/>
        <v>90.730814580000001</v>
      </c>
    </row>
    <row r="39" spans="2:5" ht="18" customHeight="1">
      <c r="B39" s="24" t="s">
        <v>19</v>
      </c>
      <c r="C39" s="3" t="s">
        <v>37</v>
      </c>
      <c r="D39" s="6">
        <v>6.0000000000000001E-3</v>
      </c>
      <c r="E39" s="25">
        <f t="shared" si="1"/>
        <v>54.438488748000005</v>
      </c>
    </row>
    <row r="40" spans="2:5" ht="18" customHeight="1">
      <c r="B40" s="24" t="s">
        <v>38</v>
      </c>
      <c r="C40" s="3" t="s">
        <v>39</v>
      </c>
      <c r="D40" s="6">
        <v>2E-3</v>
      </c>
      <c r="E40" s="25">
        <f t="shared" si="1"/>
        <v>18.146162916000002</v>
      </c>
    </row>
    <row r="41" spans="2:5" ht="18" customHeight="1">
      <c r="B41" s="24" t="s">
        <v>40</v>
      </c>
      <c r="C41" s="3" t="s">
        <v>41</v>
      </c>
      <c r="D41" s="6">
        <v>0.08</v>
      </c>
      <c r="E41" s="25">
        <f t="shared" si="1"/>
        <v>725.84651664</v>
      </c>
    </row>
    <row r="42" spans="2:5" ht="18" customHeight="1">
      <c r="B42" s="348" t="s">
        <v>21</v>
      </c>
      <c r="C42" s="349"/>
      <c r="D42" s="17">
        <f>SUM(D34:D41)</f>
        <v>0.36800000000000005</v>
      </c>
      <c r="E42" s="27">
        <f>SUM(E34:E41)</f>
        <v>3338.893976544</v>
      </c>
    </row>
    <row r="43" spans="2:5" ht="43.55" customHeight="1">
      <c r="B43" s="360" t="s">
        <v>101</v>
      </c>
      <c r="C43" s="353"/>
      <c r="D43" s="353"/>
      <c r="E43" s="361"/>
    </row>
    <row r="44" spans="2:5" ht="42.75" customHeight="1">
      <c r="B44" s="360" t="s">
        <v>42</v>
      </c>
      <c r="C44" s="353"/>
      <c r="D44" s="353"/>
      <c r="E44" s="361"/>
    </row>
    <row r="45" spans="2:5" ht="36" customHeight="1">
      <c r="B45" s="360" t="s">
        <v>43</v>
      </c>
      <c r="C45" s="353"/>
      <c r="D45" s="353"/>
      <c r="E45" s="361"/>
    </row>
    <row r="46" spans="2:5" ht="29.3" customHeight="1">
      <c r="B46" s="360" t="s">
        <v>325</v>
      </c>
      <c r="C46" s="353"/>
      <c r="D46" s="353"/>
      <c r="E46" s="361"/>
    </row>
    <row r="47" spans="2:5">
      <c r="B47" s="21"/>
      <c r="E47" s="22"/>
    </row>
    <row r="48" spans="2:5" ht="18" customHeight="1">
      <c r="B48" s="368" t="s">
        <v>44</v>
      </c>
      <c r="C48" s="369"/>
      <c r="D48" s="369"/>
      <c r="E48" s="370"/>
    </row>
    <row r="49" spans="2:6" ht="18" customHeight="1">
      <c r="B49" s="19" t="s">
        <v>45</v>
      </c>
      <c r="C49" s="16" t="s">
        <v>46</v>
      </c>
      <c r="D49" s="16" t="s">
        <v>47</v>
      </c>
      <c r="E49" s="23" t="s">
        <v>8</v>
      </c>
      <c r="F49" s="1" t="s">
        <v>281</v>
      </c>
    </row>
    <row r="50" spans="2:6" ht="18" customHeight="1">
      <c r="B50" s="24" t="s">
        <v>9</v>
      </c>
      <c r="C50" s="2" t="s">
        <v>319</v>
      </c>
      <c r="D50" s="7">
        <v>22</v>
      </c>
      <c r="E50" s="25"/>
      <c r="F50" s="188">
        <f>ROUND(((3.8+5.5)*2*D50)-(0.06*$E$13),2)</f>
        <v>-80.739999999999995</v>
      </c>
    </row>
    <row r="51" spans="2:6" ht="18" customHeight="1">
      <c r="B51" s="24" t="s">
        <v>11</v>
      </c>
      <c r="C51" s="3" t="s">
        <v>320</v>
      </c>
      <c r="D51" s="7">
        <v>22</v>
      </c>
      <c r="E51" s="25">
        <f>'DETALHAMENTO ALIMENTAÇÃO'!G28</f>
        <v>1003.2</v>
      </c>
      <c r="F51" s="188">
        <f>ROUND((42.2)*D51,2)</f>
        <v>928.4</v>
      </c>
    </row>
    <row r="52" spans="2:6" ht="18" customHeight="1">
      <c r="B52" s="24" t="s">
        <v>13</v>
      </c>
      <c r="C52" s="3" t="s">
        <v>48</v>
      </c>
      <c r="D52" s="7" t="s">
        <v>111</v>
      </c>
      <c r="E52" s="25">
        <v>270</v>
      </c>
    </row>
    <row r="53" spans="2:6" ht="18" customHeight="1">
      <c r="B53" s="24" t="s">
        <v>15</v>
      </c>
      <c r="C53" s="3" t="s">
        <v>417</v>
      </c>
      <c r="D53" s="7" t="s">
        <v>111</v>
      </c>
      <c r="E53" s="25">
        <v>588</v>
      </c>
    </row>
    <row r="54" spans="2:6" ht="18" customHeight="1">
      <c r="B54" s="24" t="s">
        <v>17</v>
      </c>
      <c r="C54" s="3" t="s">
        <v>50</v>
      </c>
      <c r="D54" s="7" t="s">
        <v>111</v>
      </c>
      <c r="E54" s="25">
        <v>4.9400000000000004</v>
      </c>
    </row>
    <row r="55" spans="2:6" ht="18" customHeight="1">
      <c r="B55" s="348" t="s">
        <v>21</v>
      </c>
      <c r="C55" s="349"/>
      <c r="D55" s="349"/>
      <c r="E55" s="27">
        <f>SUM(E50:E54)</f>
        <v>1866.14</v>
      </c>
    </row>
    <row r="56" spans="2:6" ht="25.55" customHeight="1">
      <c r="B56" s="360" t="s">
        <v>51</v>
      </c>
      <c r="C56" s="353"/>
      <c r="D56" s="353"/>
      <c r="E56" s="361"/>
    </row>
    <row r="57" spans="2:6" ht="25.55" customHeight="1">
      <c r="B57" s="360" t="s">
        <v>52</v>
      </c>
      <c r="C57" s="353"/>
      <c r="D57" s="353"/>
      <c r="E57" s="361"/>
    </row>
    <row r="58" spans="2:6" ht="25.55" customHeight="1">
      <c r="B58" s="360" t="s">
        <v>428</v>
      </c>
      <c r="C58" s="353"/>
      <c r="D58" s="353"/>
      <c r="E58" s="361"/>
    </row>
    <row r="59" spans="2:6" ht="25.55" customHeight="1">
      <c r="B59" s="360" t="s">
        <v>418</v>
      </c>
      <c r="C59" s="353"/>
      <c r="D59" s="353"/>
      <c r="E59" s="361"/>
    </row>
    <row r="60" spans="2:6">
      <c r="B60" s="21"/>
      <c r="E60" s="22"/>
    </row>
    <row r="61" spans="2:6" ht="18" customHeight="1">
      <c r="B61" s="368" t="s">
        <v>53</v>
      </c>
      <c r="C61" s="369"/>
      <c r="D61" s="369"/>
      <c r="E61" s="370"/>
    </row>
    <row r="62" spans="2:6" ht="18" customHeight="1">
      <c r="B62" s="19">
        <v>2</v>
      </c>
      <c r="C62" s="349" t="s">
        <v>54</v>
      </c>
      <c r="D62" s="349"/>
      <c r="E62" s="23" t="s">
        <v>8</v>
      </c>
    </row>
    <row r="63" spans="2:6" ht="18" customHeight="1">
      <c r="B63" s="24" t="s">
        <v>25</v>
      </c>
      <c r="C63" s="356" t="s">
        <v>26</v>
      </c>
      <c r="D63" s="356"/>
      <c r="E63" s="25">
        <f>E27</f>
        <v>907.47145799999998</v>
      </c>
    </row>
    <row r="64" spans="2:6" ht="18" customHeight="1">
      <c r="B64" s="24" t="s">
        <v>30</v>
      </c>
      <c r="C64" s="350" t="s">
        <v>31</v>
      </c>
      <c r="D64" s="350"/>
      <c r="E64" s="25">
        <f>E42</f>
        <v>3338.893976544</v>
      </c>
    </row>
    <row r="65" spans="2:13" ht="18" customHeight="1">
      <c r="B65" s="24" t="s">
        <v>45</v>
      </c>
      <c r="C65" s="350" t="s">
        <v>46</v>
      </c>
      <c r="D65" s="350"/>
      <c r="E65" s="25">
        <f>E55</f>
        <v>1866.14</v>
      </c>
    </row>
    <row r="66" spans="2:13" ht="18" customHeight="1">
      <c r="B66" s="348" t="s">
        <v>21</v>
      </c>
      <c r="C66" s="349"/>
      <c r="D66" s="349"/>
      <c r="E66" s="27">
        <f>SUM(E63:E65)</f>
        <v>6112.5054345440003</v>
      </c>
    </row>
    <row r="67" spans="2:13" ht="13.1" thickBot="1">
      <c r="B67" s="21"/>
      <c r="E67" s="22"/>
      <c r="M67" s="41"/>
    </row>
    <row r="68" spans="2:13" ht="18" customHeight="1" thickBot="1">
      <c r="B68" s="357" t="s">
        <v>55</v>
      </c>
      <c r="C68" s="358"/>
      <c r="D68" s="358"/>
      <c r="E68" s="359"/>
      <c r="M68" s="41"/>
    </row>
    <row r="69" spans="2:13" ht="18" customHeight="1">
      <c r="B69" s="212">
        <v>3</v>
      </c>
      <c r="C69" s="214" t="s">
        <v>56</v>
      </c>
      <c r="D69" s="214" t="s">
        <v>27</v>
      </c>
      <c r="E69" s="211" t="s">
        <v>8</v>
      </c>
      <c r="M69" s="41"/>
    </row>
    <row r="70" spans="2:13" ht="18" customHeight="1">
      <c r="B70" s="24" t="s">
        <v>9</v>
      </c>
      <c r="C70" s="2" t="s">
        <v>57</v>
      </c>
      <c r="D70" s="14">
        <f>((1/12)*0.05)</f>
        <v>4.1666666666666666E-3</v>
      </c>
      <c r="E70" s="25">
        <f t="shared" ref="E70:E75" si="2">D70*($E$19)</f>
        <v>34.023375000000001</v>
      </c>
    </row>
    <row r="71" spans="2:13" ht="18" customHeight="1">
      <c r="B71" s="24" t="s">
        <v>11</v>
      </c>
      <c r="C71" s="2" t="s">
        <v>58</v>
      </c>
      <c r="D71" s="14">
        <f>D41*D70</f>
        <v>3.3333333333333332E-4</v>
      </c>
      <c r="E71" s="25">
        <f t="shared" si="2"/>
        <v>2.72187</v>
      </c>
    </row>
    <row r="72" spans="2:13" ht="18" customHeight="1">
      <c r="B72" s="24" t="s">
        <v>13</v>
      </c>
      <c r="C72" s="2" t="s">
        <v>102</v>
      </c>
      <c r="D72" s="14">
        <f>(0.08)*(0.4)*(0.9)*(1+(1/12)+(1/12)+(1/3*1/12))</f>
        <v>3.4399999999999993E-2</v>
      </c>
      <c r="E72" s="25">
        <f t="shared" si="2"/>
        <v>280.89698399999992</v>
      </c>
      <c r="M72" s="41"/>
    </row>
    <row r="73" spans="2:13" ht="18" customHeight="1">
      <c r="B73" s="24" t="s">
        <v>15</v>
      </c>
      <c r="C73" s="2" t="s">
        <v>59</v>
      </c>
      <c r="D73" s="14">
        <f>(7/30)/12</f>
        <v>1.9444444444444445E-2</v>
      </c>
      <c r="E73" s="25">
        <f t="shared" si="2"/>
        <v>158.77574999999999</v>
      </c>
    </row>
    <row r="74" spans="2:13" ht="18" customHeight="1">
      <c r="B74" s="24" t="s">
        <v>17</v>
      </c>
      <c r="C74" s="2" t="s">
        <v>60</v>
      </c>
      <c r="D74" s="14">
        <f>D73*D42</f>
        <v>7.1555555555555565E-3</v>
      </c>
      <c r="E74" s="25">
        <f t="shared" si="2"/>
        <v>58.429476000000008</v>
      </c>
    </row>
    <row r="75" spans="2:13" ht="18" customHeight="1">
      <c r="B75" s="24" t="s">
        <v>19</v>
      </c>
      <c r="C75" s="2" t="s">
        <v>103</v>
      </c>
      <c r="D75" s="37">
        <f>(D73*D41)*0.4</f>
        <v>6.2222222222222236E-4</v>
      </c>
      <c r="E75" s="25">
        <f t="shared" si="2"/>
        <v>5.0808240000000007</v>
      </c>
    </row>
    <row r="76" spans="2:13" ht="18" customHeight="1">
      <c r="B76" s="348" t="s">
        <v>21</v>
      </c>
      <c r="C76" s="349"/>
      <c r="D76" s="13">
        <f>SUM(D70:D75)</f>
        <v>6.6122222222222207E-2</v>
      </c>
      <c r="E76" s="27">
        <f>SUM(E70:E75)</f>
        <v>539.92827899999997</v>
      </c>
    </row>
    <row r="77" spans="2:13" ht="51.05" customHeight="1">
      <c r="B77" s="360" t="s">
        <v>104</v>
      </c>
      <c r="C77" s="353"/>
      <c r="D77" s="353"/>
      <c r="E77" s="361"/>
    </row>
    <row r="78" spans="2:13" ht="13.1" thickBot="1">
      <c r="B78" s="21"/>
      <c r="E78" s="22"/>
    </row>
    <row r="79" spans="2:13" ht="18" customHeight="1" thickBot="1">
      <c r="B79" s="357" t="s">
        <v>61</v>
      </c>
      <c r="C79" s="358"/>
      <c r="D79" s="358"/>
      <c r="E79" s="359"/>
    </row>
    <row r="80" spans="2:13" ht="44.2" customHeight="1">
      <c r="B80" s="360" t="s">
        <v>326</v>
      </c>
      <c r="C80" s="353"/>
      <c r="D80" s="353"/>
      <c r="E80" s="361"/>
    </row>
    <row r="81" spans="2:13">
      <c r="B81" s="21"/>
      <c r="E81" s="22"/>
      <c r="K81" s="1"/>
      <c r="L81" s="1"/>
      <c r="M81" s="1"/>
    </row>
    <row r="82" spans="2:13" ht="18" customHeight="1">
      <c r="B82" s="368" t="s">
        <v>62</v>
      </c>
      <c r="C82" s="369"/>
      <c r="D82" s="369"/>
      <c r="E82" s="370"/>
    </row>
    <row r="83" spans="2:13" ht="18" customHeight="1">
      <c r="B83" s="19" t="s">
        <v>63</v>
      </c>
      <c r="C83" s="16" t="s">
        <v>64</v>
      </c>
      <c r="D83" s="16" t="s">
        <v>27</v>
      </c>
      <c r="E83" s="23" t="s">
        <v>8</v>
      </c>
    </row>
    <row r="84" spans="2:13" ht="18" customHeight="1">
      <c r="B84" s="24" t="s">
        <v>9</v>
      </c>
      <c r="C84" s="2" t="s">
        <v>99</v>
      </c>
      <c r="D84" s="219">
        <v>8.3299999999999999E-2</v>
      </c>
      <c r="E84" s="25">
        <f t="shared" ref="E84:E90" si="3">D84*($E$19)</f>
        <v>680.19531299999994</v>
      </c>
    </row>
    <row r="85" spans="2:13" ht="18" customHeight="1">
      <c r="B85" s="24" t="s">
        <v>11</v>
      </c>
      <c r="C85" s="2" t="s">
        <v>65</v>
      </c>
      <c r="D85" s="219">
        <f>(3/30)/12</f>
        <v>8.3333333333333332E-3</v>
      </c>
      <c r="E85" s="25">
        <f t="shared" si="3"/>
        <v>68.046750000000003</v>
      </c>
    </row>
    <row r="86" spans="2:13" ht="18" customHeight="1">
      <c r="B86" s="24" t="s">
        <v>13</v>
      </c>
      <c r="C86" s="2" t="s">
        <v>66</v>
      </c>
      <c r="D86" s="219">
        <f>((5/30)/12)*0.015</f>
        <v>2.0833333333333332E-4</v>
      </c>
      <c r="E86" s="25">
        <f t="shared" si="3"/>
        <v>1.7011687499999999</v>
      </c>
    </row>
    <row r="87" spans="2:13" ht="18" customHeight="1">
      <c r="B87" s="24" t="s">
        <v>15</v>
      </c>
      <c r="C87" s="2" t="s">
        <v>67</v>
      </c>
      <c r="D87" s="219">
        <f>(((30/30)/12)*0.0078)</f>
        <v>6.4999999999999997E-4</v>
      </c>
      <c r="E87" s="25">
        <f t="shared" si="3"/>
        <v>5.3076464999999997</v>
      </c>
    </row>
    <row r="88" spans="2:13" ht="18" customHeight="1">
      <c r="B88" s="24" t="s">
        <v>17</v>
      </c>
      <c r="C88" s="2" t="s">
        <v>68</v>
      </c>
      <c r="D88" s="219">
        <f>((0.1111*0.1781*0.5*100))/100</f>
        <v>9.8934550000000007E-3</v>
      </c>
      <c r="E88" s="25">
        <f t="shared" si="3"/>
        <v>80.786095082550005</v>
      </c>
    </row>
    <row r="89" spans="2:13" ht="18" customHeight="1">
      <c r="B89" s="24" t="s">
        <v>19</v>
      </c>
      <c r="C89" s="2" t="s">
        <v>311</v>
      </c>
      <c r="D89" s="219">
        <f>(5/30)/12</f>
        <v>1.3888888888888888E-2</v>
      </c>
      <c r="E89" s="25">
        <f t="shared" si="3"/>
        <v>113.41125</v>
      </c>
    </row>
    <row r="90" spans="2:13" ht="18" customHeight="1">
      <c r="B90" s="24" t="s">
        <v>38</v>
      </c>
      <c r="C90" s="2" t="s">
        <v>312</v>
      </c>
      <c r="D90" s="219">
        <v>0</v>
      </c>
      <c r="E90" s="25">
        <f t="shared" si="3"/>
        <v>0</v>
      </c>
    </row>
    <row r="91" spans="2:13" ht="18" customHeight="1">
      <c r="B91" s="375" t="s">
        <v>308</v>
      </c>
      <c r="C91" s="376"/>
      <c r="D91" s="215">
        <f>SUM(D84:D90)</f>
        <v>0.11627401055555556</v>
      </c>
      <c r="E91" s="27">
        <f>SUM(E84:E90)</f>
        <v>949.4482233325499</v>
      </c>
    </row>
    <row r="92" spans="2:13" ht="18" customHeight="1">
      <c r="B92" s="24" t="s">
        <v>40</v>
      </c>
      <c r="C92" s="2" t="s">
        <v>307</v>
      </c>
      <c r="D92" s="219">
        <f>($D$91-$D$88)*((1/12)+(1/12)+(1/12*1/3))</f>
        <v>2.0685108024691357E-2</v>
      </c>
      <c r="E92" s="25">
        <f>D92*($E$19)</f>
        <v>168.9065249375</v>
      </c>
    </row>
    <row r="93" spans="2:13" ht="18" customHeight="1">
      <c r="B93" s="375" t="s">
        <v>309</v>
      </c>
      <c r="C93" s="376"/>
      <c r="D93" s="215">
        <f>SUM(D91:D92)</f>
        <v>0.13695911858024692</v>
      </c>
      <c r="E93" s="27">
        <f>SUM(E91:E92)</f>
        <v>1118.3547482700499</v>
      </c>
    </row>
    <row r="94" spans="2:13" ht="18" customHeight="1">
      <c r="B94" s="24" t="s">
        <v>130</v>
      </c>
      <c r="C94" s="2" t="s">
        <v>310</v>
      </c>
      <c r="D94" s="219">
        <f>$D$42*$D$93</f>
        <v>5.0400955637530873E-2</v>
      </c>
      <c r="E94" s="25">
        <f>D94*($E$19)</f>
        <v>411.55454736337845</v>
      </c>
    </row>
    <row r="95" spans="2:13" ht="18" customHeight="1">
      <c r="B95" s="348" t="s">
        <v>21</v>
      </c>
      <c r="C95" s="349"/>
      <c r="D95" s="220">
        <f>SUM(D93:D94)</f>
        <v>0.18736007421777778</v>
      </c>
      <c r="E95" s="27">
        <f>SUM(E93:E94)</f>
        <v>1529.9092956334284</v>
      </c>
    </row>
    <row r="96" spans="2:13">
      <c r="B96" s="21"/>
      <c r="E96" s="22"/>
    </row>
    <row r="97" spans="2:10" ht="13.1">
      <c r="B97" s="348" t="s">
        <v>69</v>
      </c>
      <c r="C97" s="349"/>
      <c r="D97" s="349"/>
      <c r="E97" s="365"/>
    </row>
    <row r="98" spans="2:10" ht="13.1">
      <c r="B98" s="19" t="s">
        <v>70</v>
      </c>
      <c r="C98" s="16" t="s">
        <v>71</v>
      </c>
      <c r="D98" s="16" t="s">
        <v>8</v>
      </c>
      <c r="E98" s="23"/>
    </row>
    <row r="99" spans="2:10" ht="13.1">
      <c r="B99" s="24" t="s">
        <v>9</v>
      </c>
      <c r="C99" s="2" t="s">
        <v>72</v>
      </c>
      <c r="D99" s="8">
        <v>0</v>
      </c>
      <c r="E99" s="25">
        <v>0</v>
      </c>
    </row>
    <row r="100" spans="2:10" ht="13.1">
      <c r="B100" s="366" t="s">
        <v>21</v>
      </c>
      <c r="C100" s="367"/>
      <c r="D100" s="18">
        <f>SUM(D99)</f>
        <v>0</v>
      </c>
      <c r="E100" s="210">
        <f>SUM(E99)</f>
        <v>0</v>
      </c>
    </row>
    <row r="101" spans="2:10">
      <c r="B101" s="21"/>
      <c r="E101" s="22"/>
    </row>
    <row r="102" spans="2:10" ht="13.1">
      <c r="B102" s="348" t="s">
        <v>73</v>
      </c>
      <c r="C102" s="349"/>
      <c r="D102" s="349"/>
      <c r="E102" s="365"/>
    </row>
    <row r="103" spans="2:10" ht="18" customHeight="1">
      <c r="B103" s="19">
        <v>4</v>
      </c>
      <c r="C103" s="349" t="s">
        <v>74</v>
      </c>
      <c r="D103" s="349"/>
      <c r="E103" s="23" t="s">
        <v>8</v>
      </c>
    </row>
    <row r="104" spans="2:10" ht="18" customHeight="1">
      <c r="B104" s="24" t="s">
        <v>63</v>
      </c>
      <c r="C104" s="350" t="s">
        <v>64</v>
      </c>
      <c r="D104" s="350"/>
      <c r="E104" s="25">
        <f>E95</f>
        <v>1529.9092956334284</v>
      </c>
    </row>
    <row r="105" spans="2:10" ht="18" customHeight="1">
      <c r="B105" s="24" t="s">
        <v>70</v>
      </c>
      <c r="C105" s="350" t="s">
        <v>75</v>
      </c>
      <c r="D105" s="350"/>
      <c r="E105" s="25">
        <f>D100</f>
        <v>0</v>
      </c>
    </row>
    <row r="106" spans="2:10" ht="18" customHeight="1">
      <c r="B106" s="348" t="s">
        <v>21</v>
      </c>
      <c r="C106" s="349"/>
      <c r="D106" s="349"/>
      <c r="E106" s="27">
        <f>SUM(E104:E105)</f>
        <v>1529.9092956334284</v>
      </c>
    </row>
    <row r="107" spans="2:10" ht="13.1" thickBot="1">
      <c r="B107" s="21"/>
      <c r="E107" s="22"/>
    </row>
    <row r="108" spans="2:10" ht="18" customHeight="1" thickBot="1">
      <c r="B108" s="357" t="s">
        <v>76</v>
      </c>
      <c r="C108" s="358"/>
      <c r="D108" s="358"/>
      <c r="E108" s="359"/>
    </row>
    <row r="109" spans="2:10" ht="18" customHeight="1">
      <c r="B109" s="212">
        <v>5</v>
      </c>
      <c r="C109" s="355" t="s">
        <v>77</v>
      </c>
      <c r="D109" s="355"/>
      <c r="E109" s="211" t="s">
        <v>8</v>
      </c>
    </row>
    <row r="110" spans="2:10" ht="18" customHeight="1">
      <c r="B110" s="24" t="s">
        <v>9</v>
      </c>
      <c r="C110" s="350" t="s">
        <v>78</v>
      </c>
      <c r="D110" s="350"/>
      <c r="E110" s="25">
        <v>0</v>
      </c>
      <c r="F110" s="12"/>
    </row>
    <row r="111" spans="2:10" ht="18" customHeight="1">
      <c r="B111" s="24" t="s">
        <v>11</v>
      </c>
      <c r="C111" s="350" t="s">
        <v>79</v>
      </c>
      <c r="D111" s="350"/>
      <c r="E111" s="25">
        <f>'DETALHAMENTO MATERIAIS-EPI-EQUI'!G9</f>
        <v>0</v>
      </c>
      <c r="F111"/>
      <c r="G111"/>
      <c r="H111"/>
      <c r="I111"/>
      <c r="J111"/>
    </row>
    <row r="112" spans="2:10" ht="18" customHeight="1">
      <c r="B112" s="24" t="s">
        <v>13</v>
      </c>
      <c r="C112" s="350" t="s">
        <v>80</v>
      </c>
      <c r="D112" s="350"/>
      <c r="E112" s="25">
        <v>0</v>
      </c>
      <c r="F112"/>
      <c r="G112"/>
      <c r="H112"/>
      <c r="I112"/>
      <c r="J112"/>
    </row>
    <row r="113" spans="2:10" ht="18" customHeight="1">
      <c r="B113" s="24" t="s">
        <v>15</v>
      </c>
      <c r="C113" s="350" t="s">
        <v>20</v>
      </c>
      <c r="D113" s="350"/>
      <c r="E113" s="25">
        <v>0</v>
      </c>
      <c r="F113"/>
      <c r="G113"/>
      <c r="H113"/>
      <c r="I113"/>
      <c r="J113"/>
    </row>
    <row r="114" spans="2:10" ht="18" customHeight="1">
      <c r="B114" s="348" t="s">
        <v>21</v>
      </c>
      <c r="C114" s="349"/>
      <c r="D114" s="349"/>
      <c r="E114" s="27">
        <f>SUM(E110:E113)</f>
        <v>0</v>
      </c>
      <c r="F114"/>
      <c r="G114"/>
      <c r="H114"/>
      <c r="I114"/>
      <c r="J114"/>
    </row>
    <row r="115" spans="2:10" ht="18" customHeight="1">
      <c r="B115" s="360" t="s">
        <v>322</v>
      </c>
      <c r="C115" s="353"/>
      <c r="D115" s="353"/>
      <c r="E115" s="361"/>
    </row>
    <row r="116" spans="2:10" ht="13.1" thickBot="1">
      <c r="B116" s="21"/>
      <c r="E116" s="22"/>
    </row>
    <row r="117" spans="2:10" ht="18" customHeight="1" thickBot="1">
      <c r="B117" s="357" t="s">
        <v>81</v>
      </c>
      <c r="C117" s="358"/>
      <c r="D117" s="358"/>
      <c r="E117" s="359"/>
    </row>
    <row r="118" spans="2:10" ht="18" customHeight="1">
      <c r="B118" s="362" t="s">
        <v>305</v>
      </c>
      <c r="C118" s="363"/>
      <c r="D118" s="363" t="s">
        <v>106</v>
      </c>
      <c r="E118" s="364"/>
    </row>
    <row r="119" spans="2:10" ht="18" customHeight="1">
      <c r="B119" s="19">
        <v>6</v>
      </c>
      <c r="C119" s="16" t="s">
        <v>82</v>
      </c>
      <c r="D119" s="16" t="s">
        <v>27</v>
      </c>
      <c r="E119" s="23" t="s">
        <v>8</v>
      </c>
    </row>
    <row r="120" spans="2:10" ht="18" customHeight="1">
      <c r="B120" s="24" t="s">
        <v>9</v>
      </c>
      <c r="C120" s="35" t="s">
        <v>83</v>
      </c>
      <c r="D120" s="36">
        <v>0.05</v>
      </c>
      <c r="E120" s="34">
        <f>$D120*E$138</f>
        <v>817.39765045887145</v>
      </c>
    </row>
    <row r="121" spans="2:10" ht="18" customHeight="1">
      <c r="B121" s="24" t="s">
        <v>11</v>
      </c>
      <c r="C121" s="35" t="s">
        <v>84</v>
      </c>
      <c r="D121" s="36">
        <v>0.06</v>
      </c>
      <c r="E121" s="34">
        <f>$D121*(E$138+E120)</f>
        <v>1029.9210395781779</v>
      </c>
    </row>
    <row r="122" spans="2:10" ht="18" customHeight="1">
      <c r="B122" s="28" t="s">
        <v>13</v>
      </c>
      <c r="C122" s="9" t="s">
        <v>85</v>
      </c>
      <c r="D122" s="36">
        <f>SUM(D123:D126)</f>
        <v>0.14250000000000002</v>
      </c>
      <c r="E122" s="34">
        <f>SUM(E123:E126)</f>
        <v>3023.7040433096945</v>
      </c>
      <c r="I122" s="11"/>
    </row>
    <row r="123" spans="2:10" ht="18" customHeight="1">
      <c r="B123" s="24" t="s">
        <v>86</v>
      </c>
      <c r="C123" s="3" t="s">
        <v>87</v>
      </c>
      <c r="D123" s="33">
        <f>IF(D118="Lucro presumido",0.65%,1.65%)</f>
        <v>1.6500000000000001E-2</v>
      </c>
      <c r="E123" s="29">
        <f>($E$138+$E$120+$E$121)*D123/(1-$D$122)</f>
        <v>350.11309975164892</v>
      </c>
      <c r="I123" s="11"/>
    </row>
    <row r="124" spans="2:10" ht="18" customHeight="1">
      <c r="B124" s="24" t="s">
        <v>88</v>
      </c>
      <c r="C124" s="3" t="s">
        <v>89</v>
      </c>
      <c r="D124" s="33">
        <f>IF(D118="Lucro presumido",3%,7.6%)</f>
        <v>7.5999999999999998E-2</v>
      </c>
      <c r="E124" s="29">
        <f>($E$138+$E$120+$E$121)*D124/(1-$D$122)</f>
        <v>1612.6421564318371</v>
      </c>
      <c r="J124" s="11"/>
    </row>
    <row r="125" spans="2:10" ht="18" customHeight="1">
      <c r="B125" s="24" t="s">
        <v>90</v>
      </c>
      <c r="C125" s="3" t="s">
        <v>105</v>
      </c>
      <c r="D125" s="221">
        <v>0.05</v>
      </c>
      <c r="E125" s="29">
        <f>($E$138+$E$120+$E$121)*D125/(1-$D$122)</f>
        <v>1060.9487871262088</v>
      </c>
      <c r="J125" s="11"/>
    </row>
    <row r="126" spans="2:10" ht="18" customHeight="1">
      <c r="B126" s="24" t="s">
        <v>15</v>
      </c>
      <c r="C126" s="2" t="s">
        <v>91</v>
      </c>
      <c r="D126" s="33">
        <v>0</v>
      </c>
      <c r="E126" s="29">
        <f>($E$138+$E$120+$E$121)*D126/(1-$D$122)</f>
        <v>0</v>
      </c>
      <c r="J126" s="11"/>
    </row>
    <row r="127" spans="2:10" ht="18" customHeight="1">
      <c r="B127" s="348" t="s">
        <v>21</v>
      </c>
      <c r="C127" s="349"/>
      <c r="D127" s="15">
        <f>SUM(D120:D122)</f>
        <v>0.2525</v>
      </c>
      <c r="E127" s="31">
        <f>SUM(E120:E122)</f>
        <v>4871.0227333467437</v>
      </c>
      <c r="J127" s="11"/>
    </row>
    <row r="128" spans="2:10" ht="18" customHeight="1">
      <c r="B128" s="360" t="s">
        <v>92</v>
      </c>
      <c r="C128" s="353"/>
      <c r="D128" s="353"/>
      <c r="E128" s="361"/>
      <c r="J128" s="11"/>
    </row>
    <row r="129" spans="2:10" ht="25.55" customHeight="1">
      <c r="B129" s="360" t="s">
        <v>93</v>
      </c>
      <c r="C129" s="353"/>
      <c r="D129" s="353"/>
      <c r="E129" s="361"/>
      <c r="J129" s="11"/>
    </row>
    <row r="130" spans="2:10" ht="13.1" thickBot="1">
      <c r="B130" s="21"/>
      <c r="E130" s="22"/>
    </row>
    <row r="131" spans="2:10" ht="18" customHeight="1" thickBot="1">
      <c r="B131" s="357" t="s">
        <v>94</v>
      </c>
      <c r="C131" s="358"/>
      <c r="D131" s="358"/>
      <c r="E131" s="359"/>
    </row>
    <row r="132" spans="2:10" ht="18" customHeight="1">
      <c r="B132" s="354" t="s">
        <v>95</v>
      </c>
      <c r="C132" s="355"/>
      <c r="D132" s="355"/>
      <c r="E132" s="211" t="s">
        <v>96</v>
      </c>
      <c r="J132" s="11"/>
    </row>
    <row r="133" spans="2:10" ht="18" customHeight="1">
      <c r="B133" s="24" t="s">
        <v>9</v>
      </c>
      <c r="C133" s="356" t="s">
        <v>6</v>
      </c>
      <c r="D133" s="356"/>
      <c r="E133" s="30">
        <f>E19</f>
        <v>8165.61</v>
      </c>
      <c r="H133" s="11"/>
    </row>
    <row r="134" spans="2:10" ht="18" customHeight="1">
      <c r="B134" s="24" t="s">
        <v>11</v>
      </c>
      <c r="C134" s="356" t="s">
        <v>23</v>
      </c>
      <c r="D134" s="356"/>
      <c r="E134" s="30">
        <f>E66</f>
        <v>6112.5054345440003</v>
      </c>
      <c r="J134" s="11"/>
    </row>
    <row r="135" spans="2:10" ht="18" customHeight="1">
      <c r="B135" s="24" t="s">
        <v>13</v>
      </c>
      <c r="C135" s="356" t="s">
        <v>55</v>
      </c>
      <c r="D135" s="356"/>
      <c r="E135" s="30">
        <f>E76</f>
        <v>539.92827899999997</v>
      </c>
      <c r="J135" s="11"/>
    </row>
    <row r="136" spans="2:10" ht="18" customHeight="1">
      <c r="B136" s="24" t="s">
        <v>15</v>
      </c>
      <c r="C136" s="356" t="s">
        <v>61</v>
      </c>
      <c r="D136" s="356"/>
      <c r="E136" s="30">
        <f>E106</f>
        <v>1529.9092956334284</v>
      </c>
      <c r="H136" s="11"/>
      <c r="J136" s="11"/>
    </row>
    <row r="137" spans="2:10" ht="18" customHeight="1">
      <c r="B137" s="24" t="s">
        <v>17</v>
      </c>
      <c r="C137" s="356" t="s">
        <v>76</v>
      </c>
      <c r="D137" s="356"/>
      <c r="E137" s="30">
        <v>0</v>
      </c>
      <c r="H137" s="11"/>
      <c r="J137" s="11"/>
    </row>
    <row r="138" spans="2:10" ht="18" customHeight="1">
      <c r="B138" s="348" t="s">
        <v>97</v>
      </c>
      <c r="C138" s="349"/>
      <c r="D138" s="349"/>
      <c r="E138" s="31">
        <f>SUM(E133:E137)</f>
        <v>16347.953009177429</v>
      </c>
    </row>
    <row r="139" spans="2:10" ht="18" customHeight="1">
      <c r="B139" s="24" t="s">
        <v>19</v>
      </c>
      <c r="C139" s="350" t="s">
        <v>81</v>
      </c>
      <c r="D139" s="350"/>
      <c r="E139" s="30">
        <f>E127</f>
        <v>4871.0227333467437</v>
      </c>
    </row>
    <row r="140" spans="2:10" ht="18" customHeight="1" thickBot="1">
      <c r="B140" s="351" t="s">
        <v>98</v>
      </c>
      <c r="C140" s="352"/>
      <c r="D140" s="352"/>
      <c r="E140" s="32">
        <f>SUM(E138:E139)</f>
        <v>21218.975742524173</v>
      </c>
    </row>
    <row r="141" spans="2:10" ht="18" customHeight="1"/>
    <row r="142" spans="2:10">
      <c r="B142" s="353"/>
      <c r="C142" s="353"/>
      <c r="D142" s="353"/>
      <c r="E142" s="353"/>
    </row>
    <row r="145" spans="5:5">
      <c r="E145" s="11"/>
    </row>
    <row r="146" spans="5:5">
      <c r="E146" s="11"/>
    </row>
    <row r="147" spans="5:5">
      <c r="E147" s="11"/>
    </row>
    <row r="148" spans="5:5">
      <c r="E148" s="11"/>
    </row>
    <row r="149" spans="5:5">
      <c r="E149" s="11"/>
    </row>
  </sheetData>
  <mergeCells count="83">
    <mergeCell ref="C14:D14"/>
    <mergeCell ref="B2:E2"/>
    <mergeCell ref="B3:E3"/>
    <mergeCell ref="D4:E4"/>
    <mergeCell ref="D5:E5"/>
    <mergeCell ref="D6:E6"/>
    <mergeCell ref="D7:E7"/>
    <mergeCell ref="D8:E8"/>
    <mergeCell ref="D9:E9"/>
    <mergeCell ref="B11:E11"/>
    <mergeCell ref="C12:D12"/>
    <mergeCell ref="C13:D13"/>
    <mergeCell ref="B30:E30"/>
    <mergeCell ref="C15:D15"/>
    <mergeCell ref="C16:D16"/>
    <mergeCell ref="C17:D17"/>
    <mergeCell ref="C18:D18"/>
    <mergeCell ref="B19:D19"/>
    <mergeCell ref="B20:E20"/>
    <mergeCell ref="B22:E22"/>
    <mergeCell ref="B23:E23"/>
    <mergeCell ref="B27:C27"/>
    <mergeCell ref="B28:E28"/>
    <mergeCell ref="B29:E29"/>
    <mergeCell ref="C62:D62"/>
    <mergeCell ref="B32:E32"/>
    <mergeCell ref="B42:C42"/>
    <mergeCell ref="B43:E43"/>
    <mergeCell ref="B44:E44"/>
    <mergeCell ref="B45:E45"/>
    <mergeCell ref="B46:E46"/>
    <mergeCell ref="B48:E48"/>
    <mergeCell ref="B55:D55"/>
    <mergeCell ref="B56:E56"/>
    <mergeCell ref="B57:E57"/>
    <mergeCell ref="B61:E61"/>
    <mergeCell ref="B59:E59"/>
    <mergeCell ref="B58:E58"/>
    <mergeCell ref="B93:C93"/>
    <mergeCell ref="C63:D63"/>
    <mergeCell ref="C64:D64"/>
    <mergeCell ref="C65:D65"/>
    <mergeCell ref="B66:D66"/>
    <mergeCell ref="B68:E68"/>
    <mergeCell ref="B76:C76"/>
    <mergeCell ref="B77:E77"/>
    <mergeCell ref="B79:E79"/>
    <mergeCell ref="B80:E80"/>
    <mergeCell ref="B82:E82"/>
    <mergeCell ref="B91:C91"/>
    <mergeCell ref="C111:D111"/>
    <mergeCell ref="B95:C95"/>
    <mergeCell ref="B97:E97"/>
    <mergeCell ref="B100:C100"/>
    <mergeCell ref="B102:E102"/>
    <mergeCell ref="C103:D103"/>
    <mergeCell ref="C104:D104"/>
    <mergeCell ref="C105:D105"/>
    <mergeCell ref="B106:D106"/>
    <mergeCell ref="B108:E108"/>
    <mergeCell ref="C109:D109"/>
    <mergeCell ref="C110:D110"/>
    <mergeCell ref="C133:D133"/>
    <mergeCell ref="C112:D112"/>
    <mergeCell ref="C113:D113"/>
    <mergeCell ref="B114:D114"/>
    <mergeCell ref="B115:E115"/>
    <mergeCell ref="B117:E117"/>
    <mergeCell ref="B118:C118"/>
    <mergeCell ref="D118:E118"/>
    <mergeCell ref="B127:C127"/>
    <mergeCell ref="B128:E128"/>
    <mergeCell ref="B129:E129"/>
    <mergeCell ref="B131:E131"/>
    <mergeCell ref="B132:D132"/>
    <mergeCell ref="B140:D140"/>
    <mergeCell ref="B142:E142"/>
    <mergeCell ref="C134:D134"/>
    <mergeCell ref="C135:D135"/>
    <mergeCell ref="C136:D136"/>
    <mergeCell ref="C137:D137"/>
    <mergeCell ref="B138:D138"/>
    <mergeCell ref="C139:D139"/>
  </mergeCells>
  <dataValidations count="1">
    <dataValidation type="list" allowBlank="1" showInputMessage="1" showErrorMessage="1" sqref="D118:E118" xr:uid="{00000000-0002-0000-0600-000000000000}">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39997558519241921"/>
    <pageSetUpPr fitToPage="1"/>
  </sheetPr>
  <dimension ref="B1:M149"/>
  <sheetViews>
    <sheetView showGridLines="0" zoomScale="110" zoomScaleNormal="110" workbookViewId="0">
      <selection activeCell="E111" sqref="E111"/>
    </sheetView>
  </sheetViews>
  <sheetFormatPr defaultColWidth="8.6640625" defaultRowHeight="12.45"/>
  <cols>
    <col min="1" max="1" width="8.6640625" style="1"/>
    <col min="2" max="2" width="5" style="1" bestFit="1" customWidth="1"/>
    <col min="3" max="3" width="86.33203125" style="1" customWidth="1"/>
    <col min="4" max="4" width="14.109375" style="1" bestFit="1" customWidth="1"/>
    <col min="5" max="5" width="17.109375" style="1" bestFit="1" customWidth="1"/>
    <col min="6" max="6" width="0" style="1" hidden="1" customWidth="1"/>
    <col min="7" max="7" width="8.6640625" style="1"/>
    <col min="8" max="9" width="9.33203125" style="1" bestFit="1" customWidth="1"/>
    <col min="10" max="10" width="13.33203125" style="1" bestFit="1" customWidth="1"/>
    <col min="11" max="11" width="12.5546875" style="10" bestFit="1" customWidth="1"/>
    <col min="12" max="13" width="13.6640625" style="10" bestFit="1" customWidth="1"/>
    <col min="14" max="16384" width="8.6640625" style="1"/>
  </cols>
  <sheetData>
    <row r="1" spans="2:6" ht="13.1" thickBot="1"/>
    <row r="2" spans="2:6" ht="13.75" thickBot="1">
      <c r="B2" s="357" t="s">
        <v>395</v>
      </c>
      <c r="C2" s="358"/>
      <c r="D2" s="358"/>
      <c r="E2" s="359"/>
    </row>
    <row r="3" spans="2:6" ht="18" customHeight="1">
      <c r="B3" s="377" t="s">
        <v>0</v>
      </c>
      <c r="C3" s="378"/>
      <c r="D3" s="378"/>
      <c r="E3" s="379"/>
    </row>
    <row r="4" spans="2:6" ht="13.1">
      <c r="B4" s="20">
        <v>1</v>
      </c>
      <c r="C4" s="2" t="s">
        <v>321</v>
      </c>
      <c r="D4" s="380" t="s">
        <v>340</v>
      </c>
      <c r="E4" s="381"/>
    </row>
    <row r="5" spans="2:6" ht="18" customHeight="1">
      <c r="B5" s="20">
        <v>2</v>
      </c>
      <c r="C5" s="2" t="s">
        <v>1</v>
      </c>
      <c r="D5" s="382" t="s">
        <v>425</v>
      </c>
      <c r="E5" s="383"/>
    </row>
    <row r="6" spans="2:6" ht="18" customHeight="1">
      <c r="B6" s="20">
        <v>3</v>
      </c>
      <c r="C6" s="2" t="s">
        <v>2</v>
      </c>
      <c r="D6" s="384">
        <v>4634.83</v>
      </c>
      <c r="E6" s="385"/>
      <c r="F6" s="12"/>
    </row>
    <row r="7" spans="2:6">
      <c r="B7" s="20">
        <v>4</v>
      </c>
      <c r="C7" s="2" t="s">
        <v>3</v>
      </c>
      <c r="D7" s="386" t="s">
        <v>344</v>
      </c>
      <c r="E7" s="387"/>
    </row>
    <row r="8" spans="2:6" ht="18" customHeight="1">
      <c r="B8" s="20">
        <v>5</v>
      </c>
      <c r="C8" s="2" t="s">
        <v>4</v>
      </c>
      <c r="D8" s="395">
        <v>45658</v>
      </c>
      <c r="E8" s="396"/>
    </row>
    <row r="9" spans="2:6" ht="26.55" customHeight="1">
      <c r="B9" s="20">
        <v>6</v>
      </c>
      <c r="C9" s="2" t="s">
        <v>5</v>
      </c>
      <c r="D9" s="397" t="s">
        <v>345</v>
      </c>
      <c r="E9" s="398"/>
    </row>
    <row r="10" spans="2:6" ht="13.1" thickBot="1">
      <c r="B10" s="21"/>
      <c r="E10" s="22"/>
    </row>
    <row r="11" spans="2:6" ht="18" customHeight="1" thickBot="1">
      <c r="B11" s="357" t="s">
        <v>6</v>
      </c>
      <c r="C11" s="358"/>
      <c r="D11" s="358"/>
      <c r="E11" s="359"/>
    </row>
    <row r="12" spans="2:6" ht="18" customHeight="1">
      <c r="B12" s="212">
        <v>1</v>
      </c>
      <c r="C12" s="378" t="s">
        <v>7</v>
      </c>
      <c r="D12" s="378"/>
      <c r="E12" s="213" t="s">
        <v>8</v>
      </c>
    </row>
    <row r="13" spans="2:6" ht="18" customHeight="1">
      <c r="B13" s="24" t="s">
        <v>9</v>
      </c>
      <c r="C13" s="350" t="s">
        <v>10</v>
      </c>
      <c r="D13" s="350"/>
      <c r="E13" s="25">
        <v>4634.83</v>
      </c>
      <c r="F13" s="12"/>
    </row>
    <row r="14" spans="2:6" ht="18" customHeight="1">
      <c r="B14" s="24" t="s">
        <v>11</v>
      </c>
      <c r="C14" s="350" t="s">
        <v>12</v>
      </c>
      <c r="D14" s="350"/>
      <c r="E14" s="25">
        <v>0</v>
      </c>
    </row>
    <row r="15" spans="2:6" ht="18" customHeight="1">
      <c r="B15" s="24" t="s">
        <v>13</v>
      </c>
      <c r="C15" s="350" t="s">
        <v>14</v>
      </c>
      <c r="D15" s="350"/>
      <c r="E15" s="25">
        <v>0</v>
      </c>
    </row>
    <row r="16" spans="2:6" ht="18" customHeight="1">
      <c r="B16" s="24" t="s">
        <v>15</v>
      </c>
      <c r="C16" s="350" t="s">
        <v>16</v>
      </c>
      <c r="D16" s="350"/>
      <c r="E16" s="25">
        <v>0</v>
      </c>
    </row>
    <row r="17" spans="2:5" ht="18" customHeight="1">
      <c r="B17" s="24" t="s">
        <v>17</v>
      </c>
      <c r="C17" s="350" t="s">
        <v>18</v>
      </c>
      <c r="D17" s="350"/>
      <c r="E17" s="25">
        <v>0</v>
      </c>
    </row>
    <row r="18" spans="2:5" ht="18" customHeight="1">
      <c r="B18" s="24" t="s">
        <v>19</v>
      </c>
      <c r="C18" s="350" t="s">
        <v>20</v>
      </c>
      <c r="D18" s="350"/>
      <c r="E18" s="25">
        <v>0</v>
      </c>
    </row>
    <row r="19" spans="2:5" ht="18" customHeight="1">
      <c r="B19" s="348" t="s">
        <v>21</v>
      </c>
      <c r="C19" s="349"/>
      <c r="D19" s="349"/>
      <c r="E19" s="26">
        <f>SUM(E13:E18)</f>
        <v>4634.83</v>
      </c>
    </row>
    <row r="20" spans="2:5" ht="27.85" customHeight="1">
      <c r="B20" s="372" t="s">
        <v>22</v>
      </c>
      <c r="C20" s="373"/>
      <c r="D20" s="373"/>
      <c r="E20" s="374"/>
    </row>
    <row r="21" spans="2:5" ht="13.1" thickBot="1">
      <c r="B21" s="21"/>
      <c r="E21" s="22"/>
    </row>
    <row r="22" spans="2:5" ht="18" customHeight="1" thickBot="1">
      <c r="B22" s="357" t="s">
        <v>23</v>
      </c>
      <c r="C22" s="358"/>
      <c r="D22" s="358"/>
      <c r="E22" s="359"/>
    </row>
    <row r="23" spans="2:5" ht="18" customHeight="1">
      <c r="B23" s="354" t="s">
        <v>24</v>
      </c>
      <c r="C23" s="355"/>
      <c r="D23" s="355"/>
      <c r="E23" s="371"/>
    </row>
    <row r="24" spans="2:5" ht="18" customHeight="1">
      <c r="B24" s="38" t="s">
        <v>25</v>
      </c>
      <c r="C24" s="39" t="s">
        <v>26</v>
      </c>
      <c r="D24" s="16" t="s">
        <v>27</v>
      </c>
      <c r="E24" s="40" t="s">
        <v>8</v>
      </c>
    </row>
    <row r="25" spans="2:5" ht="18" customHeight="1">
      <c r="B25" s="24" t="s">
        <v>9</v>
      </c>
      <c r="C25" s="3" t="s">
        <v>28</v>
      </c>
      <c r="D25" s="4">
        <f>(1/12)</f>
        <v>8.3333333333333329E-2</v>
      </c>
      <c r="E25" s="25">
        <f>D25*$E$19</f>
        <v>386.23583333333329</v>
      </c>
    </row>
    <row r="26" spans="2:5" ht="18" customHeight="1">
      <c r="B26" s="24" t="s">
        <v>11</v>
      </c>
      <c r="C26" s="3" t="s">
        <v>405</v>
      </c>
      <c r="D26" s="218">
        <v>2.7799999999999998E-2</v>
      </c>
      <c r="E26" s="25">
        <f>D26*$E$19</f>
        <v>128.848274</v>
      </c>
    </row>
    <row r="27" spans="2:5" ht="18" customHeight="1">
      <c r="B27" s="348" t="s">
        <v>21</v>
      </c>
      <c r="C27" s="349"/>
      <c r="D27" s="5">
        <f t="shared" ref="D27:E27" si="0">SUM(D25:D26)</f>
        <v>0.11113333333333333</v>
      </c>
      <c r="E27" s="27">
        <f t="shared" si="0"/>
        <v>515.08410733333335</v>
      </c>
    </row>
    <row r="28" spans="2:5" ht="46.5" customHeight="1">
      <c r="B28" s="360" t="s">
        <v>324</v>
      </c>
      <c r="C28" s="353"/>
      <c r="D28" s="353"/>
      <c r="E28" s="361"/>
    </row>
    <row r="29" spans="2:5" ht="33.049999999999997" customHeight="1">
      <c r="B29" s="360" t="s">
        <v>100</v>
      </c>
      <c r="C29" s="353"/>
      <c r="D29" s="353"/>
      <c r="E29" s="361"/>
    </row>
    <row r="30" spans="2:5" ht="55.5" customHeight="1">
      <c r="B30" s="392" t="s">
        <v>406</v>
      </c>
      <c r="C30" s="393"/>
      <c r="D30" s="393"/>
      <c r="E30" s="394"/>
    </row>
    <row r="31" spans="2:5">
      <c r="B31" s="21"/>
      <c r="E31" s="22"/>
    </row>
    <row r="32" spans="2:5" ht="27.85" customHeight="1">
      <c r="B32" s="368" t="s">
        <v>29</v>
      </c>
      <c r="C32" s="369"/>
      <c r="D32" s="369"/>
      <c r="E32" s="370"/>
    </row>
    <row r="33" spans="2:5" ht="18" customHeight="1">
      <c r="B33" s="19" t="s">
        <v>30</v>
      </c>
      <c r="C33" s="16" t="s">
        <v>31</v>
      </c>
      <c r="D33" s="16" t="s">
        <v>27</v>
      </c>
      <c r="E33" s="23" t="s">
        <v>8</v>
      </c>
    </row>
    <row r="34" spans="2:5" ht="18" customHeight="1">
      <c r="B34" s="24" t="s">
        <v>9</v>
      </c>
      <c r="C34" s="3" t="s">
        <v>32</v>
      </c>
      <c r="D34" s="6">
        <v>0.2</v>
      </c>
      <c r="E34" s="25">
        <f>D34*($E$19+$E$27)</f>
        <v>1029.9828214666666</v>
      </c>
    </row>
    <row r="35" spans="2:5" ht="18" customHeight="1">
      <c r="B35" s="24" t="s">
        <v>11</v>
      </c>
      <c r="C35" s="3" t="s">
        <v>33</v>
      </c>
      <c r="D35" s="6">
        <v>2.5000000000000001E-2</v>
      </c>
      <c r="E35" s="25">
        <f t="shared" ref="E35:E41" si="1">D35*($E$19+$E$27)</f>
        <v>128.74785268333332</v>
      </c>
    </row>
    <row r="36" spans="2:5" ht="18" customHeight="1">
      <c r="B36" s="24" t="s">
        <v>13</v>
      </c>
      <c r="C36" s="3" t="s">
        <v>34</v>
      </c>
      <c r="D36" s="6">
        <v>0.03</v>
      </c>
      <c r="E36" s="25">
        <f t="shared" si="1"/>
        <v>154.49742321999997</v>
      </c>
    </row>
    <row r="37" spans="2:5" ht="18" customHeight="1">
      <c r="B37" s="24" t="s">
        <v>15</v>
      </c>
      <c r="C37" s="3" t="s">
        <v>35</v>
      </c>
      <c r="D37" s="6">
        <v>1.4999999999999999E-2</v>
      </c>
      <c r="E37" s="25">
        <f t="shared" si="1"/>
        <v>77.248711609999987</v>
      </c>
    </row>
    <row r="38" spans="2:5" ht="18" customHeight="1">
      <c r="B38" s="24" t="s">
        <v>17</v>
      </c>
      <c r="C38" s="3" t="s">
        <v>36</v>
      </c>
      <c r="D38" s="6">
        <v>0.01</v>
      </c>
      <c r="E38" s="25">
        <f t="shared" si="1"/>
        <v>51.499141073333334</v>
      </c>
    </row>
    <row r="39" spans="2:5" ht="18" customHeight="1">
      <c r="B39" s="24" t="s">
        <v>19</v>
      </c>
      <c r="C39" s="3" t="s">
        <v>37</v>
      </c>
      <c r="D39" s="6">
        <v>6.0000000000000001E-3</v>
      </c>
      <c r="E39" s="25">
        <f t="shared" si="1"/>
        <v>30.899484643999998</v>
      </c>
    </row>
    <row r="40" spans="2:5" ht="18" customHeight="1">
      <c r="B40" s="24" t="s">
        <v>38</v>
      </c>
      <c r="C40" s="3" t="s">
        <v>39</v>
      </c>
      <c r="D40" s="6">
        <v>2E-3</v>
      </c>
      <c r="E40" s="25">
        <f t="shared" si="1"/>
        <v>10.299828214666666</v>
      </c>
    </row>
    <row r="41" spans="2:5" ht="18" customHeight="1">
      <c r="B41" s="24" t="s">
        <v>40</v>
      </c>
      <c r="C41" s="3" t="s">
        <v>41</v>
      </c>
      <c r="D41" s="6">
        <v>0.08</v>
      </c>
      <c r="E41" s="25">
        <f t="shared" si="1"/>
        <v>411.99312858666667</v>
      </c>
    </row>
    <row r="42" spans="2:5" ht="18" customHeight="1">
      <c r="B42" s="348" t="s">
        <v>21</v>
      </c>
      <c r="C42" s="349"/>
      <c r="D42" s="17">
        <f>SUM(D34:D41)</f>
        <v>0.36800000000000005</v>
      </c>
      <c r="E42" s="27">
        <f>SUM(E34:E41)</f>
        <v>1895.1683914986666</v>
      </c>
    </row>
    <row r="43" spans="2:5" ht="43.55" customHeight="1">
      <c r="B43" s="360" t="s">
        <v>101</v>
      </c>
      <c r="C43" s="353"/>
      <c r="D43" s="353"/>
      <c r="E43" s="361"/>
    </row>
    <row r="44" spans="2:5" ht="42.75" customHeight="1">
      <c r="B44" s="360" t="s">
        <v>42</v>
      </c>
      <c r="C44" s="353"/>
      <c r="D44" s="353"/>
      <c r="E44" s="361"/>
    </row>
    <row r="45" spans="2:5" ht="36" customHeight="1">
      <c r="B45" s="360" t="s">
        <v>43</v>
      </c>
      <c r="C45" s="353"/>
      <c r="D45" s="353"/>
      <c r="E45" s="361"/>
    </row>
    <row r="46" spans="2:5" ht="29.3" customHeight="1">
      <c r="B46" s="360" t="s">
        <v>325</v>
      </c>
      <c r="C46" s="353"/>
      <c r="D46" s="353"/>
      <c r="E46" s="361"/>
    </row>
    <row r="47" spans="2:5">
      <c r="B47" s="21"/>
      <c r="E47" s="22"/>
    </row>
    <row r="48" spans="2:5" ht="18" customHeight="1">
      <c r="B48" s="368" t="s">
        <v>44</v>
      </c>
      <c r="C48" s="369"/>
      <c r="D48" s="369"/>
      <c r="E48" s="370"/>
    </row>
    <row r="49" spans="2:6" ht="18" customHeight="1">
      <c r="B49" s="19" t="s">
        <v>45</v>
      </c>
      <c r="C49" s="16" t="s">
        <v>46</v>
      </c>
      <c r="D49" s="16" t="s">
        <v>47</v>
      </c>
      <c r="E49" s="23" t="s">
        <v>8</v>
      </c>
      <c r="F49" s="1" t="s">
        <v>281</v>
      </c>
    </row>
    <row r="50" spans="2:6" ht="18" customHeight="1">
      <c r="B50" s="24" t="s">
        <v>9</v>
      </c>
      <c r="C50" s="2" t="s">
        <v>319</v>
      </c>
      <c r="D50" s="7">
        <v>22</v>
      </c>
      <c r="E50" s="25"/>
      <c r="F50" s="188">
        <f>ROUND(((3.8+5.5)*2*D50)-(0.06*$E$13),2)</f>
        <v>131.11000000000001</v>
      </c>
    </row>
    <row r="51" spans="2:6" ht="18" customHeight="1">
      <c r="B51" s="24" t="s">
        <v>11</v>
      </c>
      <c r="C51" s="3" t="s">
        <v>320</v>
      </c>
      <c r="D51" s="7">
        <v>22</v>
      </c>
      <c r="E51" s="25">
        <f>'DETALHAMENTO ALIMENTAÇÃO'!G27</f>
        <v>1003.2</v>
      </c>
      <c r="F51" s="188">
        <f>ROUND((42.2)*D51,2)</f>
        <v>928.4</v>
      </c>
    </row>
    <row r="52" spans="2:6" ht="18" customHeight="1">
      <c r="B52" s="24" t="s">
        <v>13</v>
      </c>
      <c r="C52" s="3" t="s">
        <v>48</v>
      </c>
      <c r="D52" s="7" t="s">
        <v>111</v>
      </c>
      <c r="E52" s="25">
        <v>270</v>
      </c>
    </row>
    <row r="53" spans="2:6" ht="18" customHeight="1">
      <c r="B53" s="24" t="s">
        <v>15</v>
      </c>
      <c r="C53" s="3" t="s">
        <v>417</v>
      </c>
      <c r="D53" s="7" t="s">
        <v>111</v>
      </c>
      <c r="E53" s="25">
        <v>588</v>
      </c>
    </row>
    <row r="54" spans="2:6" ht="18" customHeight="1">
      <c r="B54" s="24" t="s">
        <v>17</v>
      </c>
      <c r="C54" s="3" t="s">
        <v>50</v>
      </c>
      <c r="D54" s="7" t="s">
        <v>111</v>
      </c>
      <c r="E54" s="25">
        <v>4.9400000000000004</v>
      </c>
    </row>
    <row r="55" spans="2:6" ht="18" customHeight="1">
      <c r="B55" s="348" t="s">
        <v>21</v>
      </c>
      <c r="C55" s="349"/>
      <c r="D55" s="349"/>
      <c r="E55" s="27">
        <f>SUM(E50:E54)</f>
        <v>1866.14</v>
      </c>
    </row>
    <row r="56" spans="2:6" ht="25.55" customHeight="1">
      <c r="B56" s="360" t="s">
        <v>51</v>
      </c>
      <c r="C56" s="353"/>
      <c r="D56" s="353"/>
      <c r="E56" s="361"/>
    </row>
    <row r="57" spans="2:6" ht="25.55" customHeight="1">
      <c r="B57" s="360" t="s">
        <v>52</v>
      </c>
      <c r="C57" s="353"/>
      <c r="D57" s="353"/>
      <c r="E57" s="361"/>
    </row>
    <row r="58" spans="2:6" ht="25.55" customHeight="1">
      <c r="B58" s="360" t="s">
        <v>428</v>
      </c>
      <c r="C58" s="353"/>
      <c r="D58" s="353"/>
      <c r="E58" s="361"/>
    </row>
    <row r="59" spans="2:6" ht="25.55" customHeight="1">
      <c r="B59" s="360" t="s">
        <v>418</v>
      </c>
      <c r="C59" s="353"/>
      <c r="D59" s="353"/>
      <c r="E59" s="361"/>
    </row>
    <row r="60" spans="2:6">
      <c r="B60" s="21"/>
      <c r="E60" s="22"/>
    </row>
    <row r="61" spans="2:6" ht="18" customHeight="1">
      <c r="B61" s="368" t="s">
        <v>53</v>
      </c>
      <c r="C61" s="369"/>
      <c r="D61" s="369"/>
      <c r="E61" s="370"/>
    </row>
    <row r="62" spans="2:6" ht="18" customHeight="1">
      <c r="B62" s="19">
        <v>2</v>
      </c>
      <c r="C62" s="349" t="s">
        <v>54</v>
      </c>
      <c r="D62" s="349"/>
      <c r="E62" s="23" t="s">
        <v>8</v>
      </c>
    </row>
    <row r="63" spans="2:6" ht="18" customHeight="1">
      <c r="B63" s="24" t="s">
        <v>25</v>
      </c>
      <c r="C63" s="356" t="s">
        <v>26</v>
      </c>
      <c r="D63" s="356"/>
      <c r="E63" s="25">
        <f>E27</f>
        <v>515.08410733333335</v>
      </c>
    </row>
    <row r="64" spans="2:6" ht="18" customHeight="1">
      <c r="B64" s="24" t="s">
        <v>30</v>
      </c>
      <c r="C64" s="350" t="s">
        <v>31</v>
      </c>
      <c r="D64" s="350"/>
      <c r="E64" s="25">
        <f>E42</f>
        <v>1895.1683914986666</v>
      </c>
    </row>
    <row r="65" spans="2:13" ht="18" customHeight="1">
      <c r="B65" s="24" t="s">
        <v>45</v>
      </c>
      <c r="C65" s="350" t="s">
        <v>46</v>
      </c>
      <c r="D65" s="350"/>
      <c r="E65" s="25">
        <f>E55</f>
        <v>1866.14</v>
      </c>
    </row>
    <row r="66" spans="2:13" ht="18" customHeight="1">
      <c r="B66" s="348" t="s">
        <v>21</v>
      </c>
      <c r="C66" s="349"/>
      <c r="D66" s="349"/>
      <c r="E66" s="27">
        <f>SUM(E63:E65)</f>
        <v>4276.3924988320005</v>
      </c>
    </row>
    <row r="67" spans="2:13" ht="13.1" thickBot="1">
      <c r="B67" s="21"/>
      <c r="E67" s="22"/>
      <c r="M67" s="41"/>
    </row>
    <row r="68" spans="2:13" ht="18" customHeight="1" thickBot="1">
      <c r="B68" s="357" t="s">
        <v>55</v>
      </c>
      <c r="C68" s="358"/>
      <c r="D68" s="358"/>
      <c r="E68" s="359"/>
      <c r="M68" s="41"/>
    </row>
    <row r="69" spans="2:13" ht="18" customHeight="1">
      <c r="B69" s="212">
        <v>3</v>
      </c>
      <c r="C69" s="214" t="s">
        <v>56</v>
      </c>
      <c r="D69" s="214" t="s">
        <v>27</v>
      </c>
      <c r="E69" s="211" t="s">
        <v>8</v>
      </c>
      <c r="M69" s="41"/>
    </row>
    <row r="70" spans="2:13" ht="18" customHeight="1">
      <c r="B70" s="24" t="s">
        <v>9</v>
      </c>
      <c r="C70" s="2" t="s">
        <v>57</v>
      </c>
      <c r="D70" s="14">
        <f>((1/12)*0.05)</f>
        <v>4.1666666666666666E-3</v>
      </c>
      <c r="E70" s="25">
        <f t="shared" ref="E70:E75" si="2">D70*($E$19)</f>
        <v>19.311791666666664</v>
      </c>
    </row>
    <row r="71" spans="2:13" ht="18" customHeight="1">
      <c r="B71" s="24" t="s">
        <v>11</v>
      </c>
      <c r="C71" s="2" t="s">
        <v>58</v>
      </c>
      <c r="D71" s="14">
        <f>D41*D70</f>
        <v>3.3333333333333332E-4</v>
      </c>
      <c r="E71" s="25">
        <f t="shared" si="2"/>
        <v>1.5449433333333333</v>
      </c>
    </row>
    <row r="72" spans="2:13" ht="18" customHeight="1">
      <c r="B72" s="24" t="s">
        <v>13</v>
      </c>
      <c r="C72" s="2" t="s">
        <v>102</v>
      </c>
      <c r="D72" s="14">
        <f>(0.08)*(0.4)*(0.9)*(1+(1/12)+(1/12)+(1/3*1/12))</f>
        <v>3.4399999999999993E-2</v>
      </c>
      <c r="E72" s="25">
        <f t="shared" si="2"/>
        <v>159.43815199999997</v>
      </c>
      <c r="M72" s="41"/>
    </row>
    <row r="73" spans="2:13" ht="18" customHeight="1">
      <c r="B73" s="24" t="s">
        <v>15</v>
      </c>
      <c r="C73" s="2" t="s">
        <v>59</v>
      </c>
      <c r="D73" s="14">
        <f>(7/30)/12</f>
        <v>1.9444444444444445E-2</v>
      </c>
      <c r="E73" s="25">
        <f t="shared" si="2"/>
        <v>90.121694444444444</v>
      </c>
    </row>
    <row r="74" spans="2:13" ht="18" customHeight="1">
      <c r="B74" s="24" t="s">
        <v>17</v>
      </c>
      <c r="C74" s="2" t="s">
        <v>60</v>
      </c>
      <c r="D74" s="14">
        <f>D73*D42</f>
        <v>7.1555555555555565E-3</v>
      </c>
      <c r="E74" s="25">
        <f t="shared" si="2"/>
        <v>33.164783555555559</v>
      </c>
    </row>
    <row r="75" spans="2:13" ht="18" customHeight="1">
      <c r="B75" s="24" t="s">
        <v>19</v>
      </c>
      <c r="C75" s="2" t="s">
        <v>103</v>
      </c>
      <c r="D75" s="37">
        <f>(D73*D41)*0.4</f>
        <v>6.2222222222222236E-4</v>
      </c>
      <c r="E75" s="25">
        <f t="shared" si="2"/>
        <v>2.883894222222223</v>
      </c>
    </row>
    <row r="76" spans="2:13" ht="18" customHeight="1">
      <c r="B76" s="348" t="s">
        <v>21</v>
      </c>
      <c r="C76" s="349"/>
      <c r="D76" s="13">
        <f>SUM(D70:D75)</f>
        <v>6.6122222222222207E-2</v>
      </c>
      <c r="E76" s="27">
        <f>SUM(E70:E75)</f>
        <v>306.46525922222224</v>
      </c>
    </row>
    <row r="77" spans="2:13" ht="51.05" customHeight="1">
      <c r="B77" s="360" t="s">
        <v>104</v>
      </c>
      <c r="C77" s="353"/>
      <c r="D77" s="353"/>
      <c r="E77" s="361"/>
    </row>
    <row r="78" spans="2:13" ht="13.1" thickBot="1">
      <c r="B78" s="21"/>
      <c r="E78" s="22"/>
    </row>
    <row r="79" spans="2:13" ht="18" customHeight="1" thickBot="1">
      <c r="B79" s="357" t="s">
        <v>61</v>
      </c>
      <c r="C79" s="358"/>
      <c r="D79" s="358"/>
      <c r="E79" s="359"/>
    </row>
    <row r="80" spans="2:13" ht="44.2" customHeight="1">
      <c r="B80" s="360" t="s">
        <v>326</v>
      </c>
      <c r="C80" s="353"/>
      <c r="D80" s="353"/>
      <c r="E80" s="361"/>
    </row>
    <row r="81" spans="2:13">
      <c r="B81" s="21"/>
      <c r="E81" s="22"/>
      <c r="K81" s="1"/>
      <c r="L81" s="1"/>
      <c r="M81" s="1"/>
    </row>
    <row r="82" spans="2:13" ht="18" customHeight="1">
      <c r="B82" s="368" t="s">
        <v>62</v>
      </c>
      <c r="C82" s="369"/>
      <c r="D82" s="369"/>
      <c r="E82" s="370"/>
    </row>
    <row r="83" spans="2:13" ht="18" customHeight="1">
      <c r="B83" s="19" t="s">
        <v>63</v>
      </c>
      <c r="C83" s="16" t="s">
        <v>64</v>
      </c>
      <c r="D83" s="16" t="s">
        <v>27</v>
      </c>
      <c r="E83" s="23" t="s">
        <v>8</v>
      </c>
    </row>
    <row r="84" spans="2:13" ht="18" customHeight="1">
      <c r="B84" s="24" t="s">
        <v>9</v>
      </c>
      <c r="C84" s="2" t="s">
        <v>99</v>
      </c>
      <c r="D84" s="219">
        <v>8.3299999999999999E-2</v>
      </c>
      <c r="E84" s="25">
        <f t="shared" ref="E84:E90" si="3">D84*($E$19)</f>
        <v>386.08133900000001</v>
      </c>
    </row>
    <row r="85" spans="2:13" ht="18" customHeight="1">
      <c r="B85" s="24" t="s">
        <v>11</v>
      </c>
      <c r="C85" s="2" t="s">
        <v>65</v>
      </c>
      <c r="D85" s="219">
        <f>(3/30)/12</f>
        <v>8.3333333333333332E-3</v>
      </c>
      <c r="E85" s="25">
        <f t="shared" si="3"/>
        <v>38.623583333333329</v>
      </c>
    </row>
    <row r="86" spans="2:13" ht="18" customHeight="1">
      <c r="B86" s="24" t="s">
        <v>13</v>
      </c>
      <c r="C86" s="2" t="s">
        <v>66</v>
      </c>
      <c r="D86" s="219">
        <f>((5/30)/12)*0.015</f>
        <v>2.0833333333333332E-4</v>
      </c>
      <c r="E86" s="25">
        <f t="shared" si="3"/>
        <v>0.96558958333333322</v>
      </c>
    </row>
    <row r="87" spans="2:13" ht="18" customHeight="1">
      <c r="B87" s="24" t="s">
        <v>15</v>
      </c>
      <c r="C87" s="2" t="s">
        <v>67</v>
      </c>
      <c r="D87" s="219">
        <f>(((30/30)/12)*0.0078)</f>
        <v>6.4999999999999997E-4</v>
      </c>
      <c r="E87" s="25">
        <f t="shared" si="3"/>
        <v>3.0126394999999997</v>
      </c>
    </row>
    <row r="88" spans="2:13" ht="18" customHeight="1">
      <c r="B88" s="24" t="s">
        <v>17</v>
      </c>
      <c r="C88" s="2" t="s">
        <v>68</v>
      </c>
      <c r="D88" s="219">
        <f>((0.1111*0.1781*0.5*100))/100</f>
        <v>9.8934550000000007E-3</v>
      </c>
      <c r="E88" s="25">
        <f t="shared" si="3"/>
        <v>45.854482037650001</v>
      </c>
    </row>
    <row r="89" spans="2:13" ht="18" customHeight="1">
      <c r="B89" s="24" t="s">
        <v>19</v>
      </c>
      <c r="C89" s="2" t="s">
        <v>311</v>
      </c>
      <c r="D89" s="219">
        <f>(5/30)/12</f>
        <v>1.3888888888888888E-2</v>
      </c>
      <c r="E89" s="25">
        <f t="shared" si="3"/>
        <v>64.372638888888886</v>
      </c>
    </row>
    <row r="90" spans="2:13" ht="18" customHeight="1">
      <c r="B90" s="24" t="s">
        <v>38</v>
      </c>
      <c r="C90" s="2" t="s">
        <v>312</v>
      </c>
      <c r="D90" s="219">
        <v>0</v>
      </c>
      <c r="E90" s="25">
        <f t="shared" si="3"/>
        <v>0</v>
      </c>
    </row>
    <row r="91" spans="2:13" ht="18" customHeight="1">
      <c r="B91" s="375" t="s">
        <v>308</v>
      </c>
      <c r="C91" s="376"/>
      <c r="D91" s="215">
        <f>SUM(D84:D90)</f>
        <v>0.11627401055555556</v>
      </c>
      <c r="E91" s="27">
        <f>SUM(E84:E90)</f>
        <v>538.91027234320552</v>
      </c>
    </row>
    <row r="92" spans="2:13" ht="18" customHeight="1">
      <c r="B92" s="24" t="s">
        <v>40</v>
      </c>
      <c r="C92" s="2" t="s">
        <v>307</v>
      </c>
      <c r="D92" s="219">
        <f>($D$91-$D$88)*((1/12)+(1/12)+(1/12*1/3))</f>
        <v>2.0685108024691357E-2</v>
      </c>
      <c r="E92" s="25">
        <f>D92*($E$19)</f>
        <v>95.871959226080236</v>
      </c>
    </row>
    <row r="93" spans="2:13" ht="18" customHeight="1">
      <c r="B93" s="375" t="s">
        <v>309</v>
      </c>
      <c r="C93" s="376"/>
      <c r="D93" s="215">
        <f>SUM(D91:D92)</f>
        <v>0.13695911858024692</v>
      </c>
      <c r="E93" s="27">
        <f>SUM(E91:E92)</f>
        <v>634.78223156928573</v>
      </c>
    </row>
    <row r="94" spans="2:13" ht="18" customHeight="1">
      <c r="B94" s="24" t="s">
        <v>130</v>
      </c>
      <c r="C94" s="2" t="s">
        <v>310</v>
      </c>
      <c r="D94" s="219">
        <f>$D$42*$D$93</f>
        <v>5.0400955637530873E-2</v>
      </c>
      <c r="E94" s="25">
        <f>D94*($E$19)</f>
        <v>233.59986121749722</v>
      </c>
    </row>
    <row r="95" spans="2:13" ht="18" customHeight="1">
      <c r="B95" s="348" t="s">
        <v>21</v>
      </c>
      <c r="C95" s="349"/>
      <c r="D95" s="220">
        <f>SUM(D93:D94)</f>
        <v>0.18736007421777778</v>
      </c>
      <c r="E95" s="27">
        <f>SUM(E93:E94)</f>
        <v>868.38209278678301</v>
      </c>
    </row>
    <row r="96" spans="2:13">
      <c r="B96" s="21"/>
      <c r="E96" s="22"/>
    </row>
    <row r="97" spans="2:10" ht="13.1">
      <c r="B97" s="348" t="s">
        <v>69</v>
      </c>
      <c r="C97" s="349"/>
      <c r="D97" s="349"/>
      <c r="E97" s="365"/>
    </row>
    <row r="98" spans="2:10" ht="13.1">
      <c r="B98" s="19" t="s">
        <v>70</v>
      </c>
      <c r="C98" s="16" t="s">
        <v>71</v>
      </c>
      <c r="D98" s="16" t="s">
        <v>8</v>
      </c>
      <c r="E98" s="23"/>
    </row>
    <row r="99" spans="2:10" ht="13.1">
      <c r="B99" s="24" t="s">
        <v>9</v>
      </c>
      <c r="C99" s="2" t="s">
        <v>72</v>
      </c>
      <c r="D99" s="8">
        <v>0</v>
      </c>
      <c r="E99" s="25">
        <v>0</v>
      </c>
    </row>
    <row r="100" spans="2:10" ht="13.1">
      <c r="B100" s="366" t="s">
        <v>21</v>
      </c>
      <c r="C100" s="367"/>
      <c r="D100" s="18">
        <f>SUM(D99)</f>
        <v>0</v>
      </c>
      <c r="E100" s="210">
        <f>SUM(E99)</f>
        <v>0</v>
      </c>
    </row>
    <row r="101" spans="2:10">
      <c r="B101" s="21"/>
      <c r="E101" s="22"/>
    </row>
    <row r="102" spans="2:10" ht="13.1">
      <c r="B102" s="348" t="s">
        <v>73</v>
      </c>
      <c r="C102" s="349"/>
      <c r="D102" s="349"/>
      <c r="E102" s="365"/>
    </row>
    <row r="103" spans="2:10" ht="18" customHeight="1">
      <c r="B103" s="19">
        <v>4</v>
      </c>
      <c r="C103" s="349" t="s">
        <v>74</v>
      </c>
      <c r="D103" s="349"/>
      <c r="E103" s="23" t="s">
        <v>8</v>
      </c>
    </row>
    <row r="104" spans="2:10" ht="18" customHeight="1">
      <c r="B104" s="24" t="s">
        <v>63</v>
      </c>
      <c r="C104" s="350" t="s">
        <v>64</v>
      </c>
      <c r="D104" s="350"/>
      <c r="E104" s="25">
        <f>E95</f>
        <v>868.38209278678301</v>
      </c>
    </row>
    <row r="105" spans="2:10" ht="18" customHeight="1">
      <c r="B105" s="24" t="s">
        <v>70</v>
      </c>
      <c r="C105" s="350" t="s">
        <v>75</v>
      </c>
      <c r="D105" s="350"/>
      <c r="E105" s="25">
        <f>D100</f>
        <v>0</v>
      </c>
    </row>
    <row r="106" spans="2:10" ht="18" customHeight="1">
      <c r="B106" s="348" t="s">
        <v>21</v>
      </c>
      <c r="C106" s="349"/>
      <c r="D106" s="349"/>
      <c r="E106" s="27">
        <f>SUM(E104:E105)</f>
        <v>868.38209278678301</v>
      </c>
    </row>
    <row r="107" spans="2:10" ht="13.1" thickBot="1">
      <c r="B107" s="21"/>
      <c r="E107" s="22"/>
    </row>
    <row r="108" spans="2:10" ht="18" customHeight="1" thickBot="1">
      <c r="B108" s="357" t="s">
        <v>76</v>
      </c>
      <c r="C108" s="358"/>
      <c r="D108" s="358"/>
      <c r="E108" s="359"/>
    </row>
    <row r="109" spans="2:10" ht="18" customHeight="1">
      <c r="B109" s="212">
        <v>5</v>
      </c>
      <c r="C109" s="355" t="s">
        <v>77</v>
      </c>
      <c r="D109" s="355"/>
      <c r="E109" s="211" t="s">
        <v>8</v>
      </c>
    </row>
    <row r="110" spans="2:10" ht="18" customHeight="1">
      <c r="B110" s="24" t="s">
        <v>9</v>
      </c>
      <c r="C110" s="350" t="s">
        <v>78</v>
      </c>
      <c r="D110" s="350"/>
      <c r="E110" s="25">
        <v>0</v>
      </c>
      <c r="F110" s="12"/>
    </row>
    <row r="111" spans="2:10" ht="18" customHeight="1">
      <c r="B111" s="24" t="s">
        <v>11</v>
      </c>
      <c r="C111" s="350" t="s">
        <v>79</v>
      </c>
      <c r="D111" s="350"/>
      <c r="E111" s="25">
        <f>'DETALHAMENTO MATERIAIS-EPI-EQUI'!G9</f>
        <v>0</v>
      </c>
      <c r="F111"/>
      <c r="G111"/>
      <c r="H111"/>
      <c r="I111"/>
      <c r="J111"/>
    </row>
    <row r="112" spans="2:10" ht="18" customHeight="1">
      <c r="B112" s="24" t="s">
        <v>13</v>
      </c>
      <c r="C112" s="350" t="s">
        <v>80</v>
      </c>
      <c r="D112" s="350"/>
      <c r="E112" s="25">
        <v>0</v>
      </c>
      <c r="F112"/>
      <c r="G112"/>
      <c r="H112"/>
      <c r="I112"/>
      <c r="J112"/>
    </row>
    <row r="113" spans="2:10" ht="18" customHeight="1">
      <c r="B113" s="24" t="s">
        <v>15</v>
      </c>
      <c r="C113" s="350" t="s">
        <v>20</v>
      </c>
      <c r="D113" s="350"/>
      <c r="E113" s="25">
        <v>0</v>
      </c>
      <c r="F113"/>
      <c r="G113"/>
      <c r="H113"/>
      <c r="I113"/>
      <c r="J113"/>
    </row>
    <row r="114" spans="2:10" ht="18" customHeight="1">
      <c r="B114" s="348" t="s">
        <v>21</v>
      </c>
      <c r="C114" s="349"/>
      <c r="D114" s="349"/>
      <c r="E114" s="27">
        <f>SUM(E110:E113)</f>
        <v>0</v>
      </c>
      <c r="F114"/>
      <c r="G114"/>
      <c r="H114"/>
      <c r="I114"/>
      <c r="J114"/>
    </row>
    <row r="115" spans="2:10" ht="18" customHeight="1">
      <c r="B115" s="360" t="s">
        <v>322</v>
      </c>
      <c r="C115" s="353"/>
      <c r="D115" s="353"/>
      <c r="E115" s="361"/>
    </row>
    <row r="116" spans="2:10" ht="13.1" thickBot="1">
      <c r="B116" s="21"/>
      <c r="E116" s="22"/>
    </row>
    <row r="117" spans="2:10" ht="18" customHeight="1" thickBot="1">
      <c r="B117" s="357" t="s">
        <v>81</v>
      </c>
      <c r="C117" s="358"/>
      <c r="D117" s="358"/>
      <c r="E117" s="359"/>
    </row>
    <row r="118" spans="2:10" ht="18" customHeight="1">
      <c r="B118" s="362" t="s">
        <v>305</v>
      </c>
      <c r="C118" s="363"/>
      <c r="D118" s="363" t="s">
        <v>106</v>
      </c>
      <c r="E118" s="364"/>
    </row>
    <row r="119" spans="2:10" ht="18" customHeight="1">
      <c r="B119" s="19">
        <v>6</v>
      </c>
      <c r="C119" s="16" t="s">
        <v>82</v>
      </c>
      <c r="D119" s="16" t="s">
        <v>27</v>
      </c>
      <c r="E119" s="23" t="s">
        <v>8</v>
      </c>
    </row>
    <row r="120" spans="2:10" ht="18" customHeight="1">
      <c r="B120" s="24" t="s">
        <v>9</v>
      </c>
      <c r="C120" s="35" t="s">
        <v>83</v>
      </c>
      <c r="D120" s="36">
        <v>0.05</v>
      </c>
      <c r="E120" s="34">
        <f>$D120*E$138</f>
        <v>504.30349254205044</v>
      </c>
    </row>
    <row r="121" spans="2:10" ht="18" customHeight="1">
      <c r="B121" s="24" t="s">
        <v>11</v>
      </c>
      <c r="C121" s="35" t="s">
        <v>84</v>
      </c>
      <c r="D121" s="36">
        <v>0.06</v>
      </c>
      <c r="E121" s="34">
        <f>$D121*(E$138+E120)</f>
        <v>635.42240060298343</v>
      </c>
    </row>
    <row r="122" spans="2:10" ht="18" customHeight="1">
      <c r="B122" s="28" t="s">
        <v>13</v>
      </c>
      <c r="C122" s="9" t="s">
        <v>85</v>
      </c>
      <c r="D122" s="36">
        <f>SUM(D123:D126)</f>
        <v>0.14250000000000002</v>
      </c>
      <c r="E122" s="34">
        <f>SUM(E123:E126)</f>
        <v>1865.5112460851442</v>
      </c>
      <c r="I122" s="11"/>
    </row>
    <row r="123" spans="2:10" ht="18" customHeight="1">
      <c r="B123" s="24" t="s">
        <v>86</v>
      </c>
      <c r="C123" s="3" t="s">
        <v>87</v>
      </c>
      <c r="D123" s="33">
        <f>IF(D118="Lucro presumido",0.65%,1.65%)</f>
        <v>1.6500000000000001E-2</v>
      </c>
      <c r="E123" s="29">
        <f>($E$138+$E$120+$E$121)*D123/(1-$D$122)</f>
        <v>216.00656533617459</v>
      </c>
      <c r="I123" s="11"/>
    </row>
    <row r="124" spans="2:10" ht="18" customHeight="1">
      <c r="B124" s="24" t="s">
        <v>88</v>
      </c>
      <c r="C124" s="3" t="s">
        <v>89</v>
      </c>
      <c r="D124" s="33">
        <f>IF(D118="Lucro presumido",3%,7.6%)</f>
        <v>7.5999999999999998E-2</v>
      </c>
      <c r="E124" s="29">
        <f>($E$138+$E$120+$E$121)*D124/(1-$D$122)</f>
        <v>994.93933124541013</v>
      </c>
      <c r="J124" s="11"/>
    </row>
    <row r="125" spans="2:10" ht="18" customHeight="1">
      <c r="B125" s="24" t="s">
        <v>90</v>
      </c>
      <c r="C125" s="3" t="s">
        <v>105</v>
      </c>
      <c r="D125" s="221">
        <v>0.05</v>
      </c>
      <c r="E125" s="29">
        <f>($E$138+$E$120+$E$121)*D125/(1-$D$122)</f>
        <v>654.56534950355945</v>
      </c>
      <c r="J125" s="11"/>
    </row>
    <row r="126" spans="2:10" ht="18" customHeight="1">
      <c r="B126" s="24" t="s">
        <v>15</v>
      </c>
      <c r="C126" s="2" t="s">
        <v>91</v>
      </c>
      <c r="D126" s="33">
        <v>0</v>
      </c>
      <c r="E126" s="29">
        <f>($E$138+$E$120+$E$121)*D126/(1-$D$122)</f>
        <v>0</v>
      </c>
      <c r="J126" s="11"/>
    </row>
    <row r="127" spans="2:10" ht="18" customHeight="1">
      <c r="B127" s="348" t="s">
        <v>21</v>
      </c>
      <c r="C127" s="349"/>
      <c r="D127" s="15">
        <f>SUM(D120:D122)</f>
        <v>0.2525</v>
      </c>
      <c r="E127" s="31">
        <f>SUM(E120:E122)</f>
        <v>3005.2371392301779</v>
      </c>
      <c r="J127" s="11"/>
    </row>
    <row r="128" spans="2:10" ht="18" customHeight="1">
      <c r="B128" s="360" t="s">
        <v>92</v>
      </c>
      <c r="C128" s="353"/>
      <c r="D128" s="353"/>
      <c r="E128" s="361"/>
      <c r="J128" s="11"/>
    </row>
    <row r="129" spans="2:10" ht="25.55" customHeight="1">
      <c r="B129" s="360" t="s">
        <v>93</v>
      </c>
      <c r="C129" s="353"/>
      <c r="D129" s="353"/>
      <c r="E129" s="361"/>
      <c r="J129" s="11"/>
    </row>
    <row r="130" spans="2:10" ht="13.1" thickBot="1">
      <c r="B130" s="21"/>
      <c r="E130" s="22"/>
    </row>
    <row r="131" spans="2:10" ht="18" customHeight="1" thickBot="1">
      <c r="B131" s="357" t="s">
        <v>94</v>
      </c>
      <c r="C131" s="358"/>
      <c r="D131" s="358"/>
      <c r="E131" s="359"/>
    </row>
    <row r="132" spans="2:10" ht="18" customHeight="1">
      <c r="B132" s="354" t="s">
        <v>95</v>
      </c>
      <c r="C132" s="355"/>
      <c r="D132" s="355"/>
      <c r="E132" s="211" t="s">
        <v>96</v>
      </c>
      <c r="J132" s="11"/>
    </row>
    <row r="133" spans="2:10" ht="18" customHeight="1">
      <c r="B133" s="24" t="s">
        <v>9</v>
      </c>
      <c r="C133" s="356" t="s">
        <v>6</v>
      </c>
      <c r="D133" s="356"/>
      <c r="E133" s="30">
        <f>E19</f>
        <v>4634.83</v>
      </c>
      <c r="H133" s="11"/>
    </row>
    <row r="134" spans="2:10" ht="18" customHeight="1">
      <c r="B134" s="24" t="s">
        <v>11</v>
      </c>
      <c r="C134" s="356" t="s">
        <v>23</v>
      </c>
      <c r="D134" s="356"/>
      <c r="E134" s="30">
        <f>E66</f>
        <v>4276.3924988320005</v>
      </c>
      <c r="J134" s="11"/>
    </row>
    <row r="135" spans="2:10" ht="18" customHeight="1">
      <c r="B135" s="24" t="s">
        <v>13</v>
      </c>
      <c r="C135" s="356" t="s">
        <v>55</v>
      </c>
      <c r="D135" s="356"/>
      <c r="E135" s="30">
        <f>E76</f>
        <v>306.46525922222224</v>
      </c>
      <c r="J135" s="11"/>
    </row>
    <row r="136" spans="2:10" ht="18" customHeight="1">
      <c r="B136" s="24" t="s">
        <v>15</v>
      </c>
      <c r="C136" s="356" t="s">
        <v>61</v>
      </c>
      <c r="D136" s="356"/>
      <c r="E136" s="30">
        <f>E106</f>
        <v>868.38209278678301</v>
      </c>
      <c r="H136" s="11"/>
      <c r="J136" s="11"/>
    </row>
    <row r="137" spans="2:10" ht="18" customHeight="1">
      <c r="B137" s="24" t="s">
        <v>17</v>
      </c>
      <c r="C137" s="356" t="s">
        <v>76</v>
      </c>
      <c r="D137" s="356"/>
      <c r="E137" s="30">
        <v>0</v>
      </c>
      <c r="H137" s="11"/>
      <c r="J137" s="11"/>
    </row>
    <row r="138" spans="2:10" ht="18" customHeight="1">
      <c r="B138" s="348" t="s">
        <v>97</v>
      </c>
      <c r="C138" s="349"/>
      <c r="D138" s="349"/>
      <c r="E138" s="31">
        <f>SUM(E133:E137)</f>
        <v>10086.069850841008</v>
      </c>
    </row>
    <row r="139" spans="2:10" ht="18" customHeight="1">
      <c r="B139" s="24" t="s">
        <v>19</v>
      </c>
      <c r="C139" s="350" t="s">
        <v>81</v>
      </c>
      <c r="D139" s="350"/>
      <c r="E139" s="30">
        <f>E127</f>
        <v>3005.2371392301779</v>
      </c>
    </row>
    <row r="140" spans="2:10" ht="18" customHeight="1" thickBot="1">
      <c r="B140" s="351" t="s">
        <v>98</v>
      </c>
      <c r="C140" s="352"/>
      <c r="D140" s="352"/>
      <c r="E140" s="32">
        <f>SUM(E138:E139)</f>
        <v>13091.306990071185</v>
      </c>
    </row>
    <row r="141" spans="2:10" ht="18" customHeight="1"/>
    <row r="142" spans="2:10">
      <c r="B142" s="353"/>
      <c r="C142" s="353"/>
      <c r="D142" s="353"/>
      <c r="E142" s="353"/>
    </row>
    <row r="145" spans="5:5">
      <c r="E145" s="11"/>
    </row>
    <row r="146" spans="5:5">
      <c r="E146" s="11"/>
    </row>
    <row r="147" spans="5:5">
      <c r="E147" s="11"/>
    </row>
    <row r="148" spans="5:5">
      <c r="E148" s="11"/>
    </row>
    <row r="149" spans="5:5">
      <c r="E149" s="11"/>
    </row>
  </sheetData>
  <mergeCells count="83">
    <mergeCell ref="C14:D14"/>
    <mergeCell ref="B2:E2"/>
    <mergeCell ref="B3:E3"/>
    <mergeCell ref="D4:E4"/>
    <mergeCell ref="D5:E5"/>
    <mergeCell ref="D6:E6"/>
    <mergeCell ref="D7:E7"/>
    <mergeCell ref="D8:E8"/>
    <mergeCell ref="D9:E9"/>
    <mergeCell ref="B11:E11"/>
    <mergeCell ref="C12:D12"/>
    <mergeCell ref="C13:D13"/>
    <mergeCell ref="B30:E30"/>
    <mergeCell ref="C15:D15"/>
    <mergeCell ref="C16:D16"/>
    <mergeCell ref="C17:D17"/>
    <mergeCell ref="C18:D18"/>
    <mergeCell ref="B19:D19"/>
    <mergeCell ref="B20:E20"/>
    <mergeCell ref="B22:E22"/>
    <mergeCell ref="B23:E23"/>
    <mergeCell ref="B27:C27"/>
    <mergeCell ref="B28:E28"/>
    <mergeCell ref="B29:E29"/>
    <mergeCell ref="C62:D62"/>
    <mergeCell ref="B32:E32"/>
    <mergeCell ref="B42:C42"/>
    <mergeCell ref="B43:E43"/>
    <mergeCell ref="B44:E44"/>
    <mergeCell ref="B45:E45"/>
    <mergeCell ref="B46:E46"/>
    <mergeCell ref="B48:E48"/>
    <mergeCell ref="B55:D55"/>
    <mergeCell ref="B56:E56"/>
    <mergeCell ref="B57:E57"/>
    <mergeCell ref="B61:E61"/>
    <mergeCell ref="B59:E59"/>
    <mergeCell ref="B58:E58"/>
    <mergeCell ref="B93:C93"/>
    <mergeCell ref="C63:D63"/>
    <mergeCell ref="C64:D64"/>
    <mergeCell ref="C65:D65"/>
    <mergeCell ref="B66:D66"/>
    <mergeCell ref="B68:E68"/>
    <mergeCell ref="B76:C76"/>
    <mergeCell ref="B77:E77"/>
    <mergeCell ref="B79:E79"/>
    <mergeCell ref="B80:E80"/>
    <mergeCell ref="B82:E82"/>
    <mergeCell ref="B91:C91"/>
    <mergeCell ref="C111:D111"/>
    <mergeCell ref="B95:C95"/>
    <mergeCell ref="B97:E97"/>
    <mergeCell ref="B100:C100"/>
    <mergeCell ref="B102:E102"/>
    <mergeCell ref="C103:D103"/>
    <mergeCell ref="C104:D104"/>
    <mergeCell ref="C105:D105"/>
    <mergeCell ref="B106:D106"/>
    <mergeCell ref="B108:E108"/>
    <mergeCell ref="C109:D109"/>
    <mergeCell ref="C110:D110"/>
    <mergeCell ref="C133:D133"/>
    <mergeCell ref="C112:D112"/>
    <mergeCell ref="C113:D113"/>
    <mergeCell ref="B114:D114"/>
    <mergeCell ref="B115:E115"/>
    <mergeCell ref="B117:E117"/>
    <mergeCell ref="B118:C118"/>
    <mergeCell ref="D118:E118"/>
    <mergeCell ref="B127:C127"/>
    <mergeCell ref="B128:E128"/>
    <mergeCell ref="B129:E129"/>
    <mergeCell ref="B131:E131"/>
    <mergeCell ref="B132:D132"/>
    <mergeCell ref="B140:D140"/>
    <mergeCell ref="B142:E142"/>
    <mergeCell ref="C134:D134"/>
    <mergeCell ref="C135:D135"/>
    <mergeCell ref="C136:D136"/>
    <mergeCell ref="C137:D137"/>
    <mergeCell ref="B138:D138"/>
    <mergeCell ref="C139:D139"/>
  </mergeCells>
  <dataValidations count="1">
    <dataValidation type="list" allowBlank="1" showInputMessage="1" showErrorMessage="1" sqref="D118:E118" xr:uid="{00000000-0002-0000-0700-000000000000}">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59999389629810485"/>
    <pageSetUpPr fitToPage="1"/>
  </sheetPr>
  <dimension ref="B1:M152"/>
  <sheetViews>
    <sheetView showGridLines="0" zoomScale="110" zoomScaleNormal="110" workbookViewId="0">
      <selection activeCell="B61" sqref="B61:E61"/>
    </sheetView>
  </sheetViews>
  <sheetFormatPr defaultColWidth="8.6640625" defaultRowHeight="12.45"/>
  <cols>
    <col min="1" max="1" width="8.6640625" style="1"/>
    <col min="2" max="2" width="5" style="1" bestFit="1" customWidth="1"/>
    <col min="3" max="3" width="86.33203125" style="1" customWidth="1"/>
    <col min="4" max="4" width="14.109375" style="1" bestFit="1" customWidth="1"/>
    <col min="5" max="5" width="17.109375" style="1" bestFit="1" customWidth="1"/>
    <col min="6" max="6" width="0" style="1" hidden="1" customWidth="1"/>
    <col min="7" max="7" width="8.6640625" style="1"/>
    <col min="8" max="9" width="9.33203125" style="1" bestFit="1" customWidth="1"/>
    <col min="10" max="10" width="13.33203125" style="1" bestFit="1" customWidth="1"/>
    <col min="11" max="11" width="12.5546875" style="10" bestFit="1" customWidth="1"/>
    <col min="12" max="13" width="13.6640625" style="10" bestFit="1" customWidth="1"/>
    <col min="14" max="16384" width="8.6640625" style="1"/>
  </cols>
  <sheetData>
    <row r="1" spans="2:6" ht="13.1" thickBot="1"/>
    <row r="2" spans="2:6" ht="13.75" thickBot="1">
      <c r="B2" s="357" t="s">
        <v>395</v>
      </c>
      <c r="C2" s="358"/>
      <c r="D2" s="358"/>
      <c r="E2" s="359"/>
    </row>
    <row r="3" spans="2:6" ht="18" customHeight="1">
      <c r="B3" s="377" t="s">
        <v>0</v>
      </c>
      <c r="C3" s="378"/>
      <c r="D3" s="378"/>
      <c r="E3" s="379"/>
    </row>
    <row r="4" spans="2:6" ht="13.1">
      <c r="B4" s="20">
        <v>1</v>
      </c>
      <c r="C4" s="2" t="s">
        <v>321</v>
      </c>
      <c r="D4" s="380" t="s">
        <v>341</v>
      </c>
      <c r="E4" s="381"/>
    </row>
    <row r="5" spans="2:6" ht="18" customHeight="1">
      <c r="B5" s="20">
        <v>2</v>
      </c>
      <c r="C5" s="2" t="s">
        <v>1</v>
      </c>
      <c r="D5" s="382" t="s">
        <v>426</v>
      </c>
      <c r="E5" s="383"/>
    </row>
    <row r="6" spans="2:6" ht="18" customHeight="1">
      <c r="B6" s="20">
        <v>3</v>
      </c>
      <c r="C6" s="2" t="s">
        <v>2</v>
      </c>
      <c r="D6" s="384">
        <v>2301.12</v>
      </c>
      <c r="E6" s="385"/>
      <c r="F6" s="12"/>
    </row>
    <row r="7" spans="2:6">
      <c r="B7" s="20">
        <v>4</v>
      </c>
      <c r="C7" s="2" t="s">
        <v>3</v>
      </c>
      <c r="D7" s="386" t="s">
        <v>348</v>
      </c>
      <c r="E7" s="387"/>
    </row>
    <row r="8" spans="2:6" ht="18" customHeight="1">
      <c r="B8" s="20">
        <v>5</v>
      </c>
      <c r="C8" s="2" t="s">
        <v>4</v>
      </c>
      <c r="D8" s="395">
        <v>45748</v>
      </c>
      <c r="E8" s="396"/>
    </row>
    <row r="9" spans="2:6" ht="26.55" customHeight="1">
      <c r="B9" s="20">
        <v>6</v>
      </c>
      <c r="C9" s="2" t="s">
        <v>5</v>
      </c>
      <c r="D9" s="390" t="s">
        <v>400</v>
      </c>
      <c r="E9" s="391"/>
    </row>
    <row r="10" spans="2:6" ht="13.1" thickBot="1">
      <c r="B10" s="21"/>
      <c r="E10" s="22"/>
    </row>
    <row r="11" spans="2:6" ht="18" customHeight="1" thickBot="1">
      <c r="B11" s="357" t="s">
        <v>6</v>
      </c>
      <c r="C11" s="358"/>
      <c r="D11" s="358"/>
      <c r="E11" s="359"/>
    </row>
    <row r="12" spans="2:6" ht="18" customHeight="1">
      <c r="B12" s="212">
        <v>1</v>
      </c>
      <c r="C12" s="378" t="s">
        <v>7</v>
      </c>
      <c r="D12" s="378"/>
      <c r="E12" s="213" t="s">
        <v>8</v>
      </c>
    </row>
    <row r="13" spans="2:6" ht="18" customHeight="1">
      <c r="B13" s="24" t="s">
        <v>9</v>
      </c>
      <c r="C13" s="350" t="s">
        <v>10</v>
      </c>
      <c r="D13" s="350"/>
      <c r="E13" s="25">
        <v>6576.99</v>
      </c>
      <c r="F13" s="12"/>
    </row>
    <row r="14" spans="2:6" ht="18" customHeight="1">
      <c r="B14" s="24" t="s">
        <v>11</v>
      </c>
      <c r="C14" s="350" t="s">
        <v>12</v>
      </c>
      <c r="D14" s="350"/>
      <c r="E14" s="25">
        <v>0</v>
      </c>
    </row>
    <row r="15" spans="2:6" ht="18" customHeight="1">
      <c r="B15" s="24" t="s">
        <v>13</v>
      </c>
      <c r="C15" s="350" t="s">
        <v>14</v>
      </c>
      <c r="D15" s="350"/>
      <c r="E15" s="25">
        <v>0</v>
      </c>
    </row>
    <row r="16" spans="2:6" ht="18" customHeight="1">
      <c r="B16" s="24" t="s">
        <v>15</v>
      </c>
      <c r="C16" s="350" t="s">
        <v>16</v>
      </c>
      <c r="D16" s="350"/>
      <c r="E16" s="25">
        <v>0</v>
      </c>
    </row>
    <row r="17" spans="2:5" ht="18" customHeight="1">
      <c r="B17" s="24" t="s">
        <v>17</v>
      </c>
      <c r="C17" s="350" t="s">
        <v>18</v>
      </c>
      <c r="D17" s="350"/>
      <c r="E17" s="25">
        <v>0</v>
      </c>
    </row>
    <row r="18" spans="2:5" ht="18" customHeight="1">
      <c r="B18" s="24" t="s">
        <v>19</v>
      </c>
      <c r="C18" s="350" t="s">
        <v>20</v>
      </c>
      <c r="D18" s="350"/>
      <c r="E18" s="25">
        <v>0</v>
      </c>
    </row>
    <row r="19" spans="2:5" ht="18" customHeight="1">
      <c r="B19" s="348" t="s">
        <v>21</v>
      </c>
      <c r="C19" s="349"/>
      <c r="D19" s="349"/>
      <c r="E19" s="26">
        <f>SUM(E13:E18)</f>
        <v>6576.99</v>
      </c>
    </row>
    <row r="20" spans="2:5" ht="27.85" customHeight="1">
      <c r="B20" s="372" t="s">
        <v>22</v>
      </c>
      <c r="C20" s="373"/>
      <c r="D20" s="373"/>
      <c r="E20" s="374"/>
    </row>
    <row r="21" spans="2:5" ht="27.85" customHeight="1">
      <c r="B21" s="392" t="s">
        <v>419</v>
      </c>
      <c r="C21" s="393"/>
      <c r="D21" s="393"/>
      <c r="E21" s="394"/>
    </row>
    <row r="22" spans="2:5" ht="13.1" thickBot="1">
      <c r="B22" s="21"/>
      <c r="E22" s="22"/>
    </row>
    <row r="23" spans="2:5" ht="18" customHeight="1" thickBot="1">
      <c r="B23" s="357" t="s">
        <v>23</v>
      </c>
      <c r="C23" s="358"/>
      <c r="D23" s="358"/>
      <c r="E23" s="359"/>
    </row>
    <row r="24" spans="2:5" ht="18" customHeight="1">
      <c r="B24" s="354" t="s">
        <v>24</v>
      </c>
      <c r="C24" s="355"/>
      <c r="D24" s="355"/>
      <c r="E24" s="371"/>
    </row>
    <row r="25" spans="2:5" ht="18" customHeight="1">
      <c r="B25" s="38" t="s">
        <v>25</v>
      </c>
      <c r="C25" s="39" t="s">
        <v>26</v>
      </c>
      <c r="D25" s="16" t="s">
        <v>27</v>
      </c>
      <c r="E25" s="40" t="s">
        <v>8</v>
      </c>
    </row>
    <row r="26" spans="2:5" ht="18" customHeight="1">
      <c r="B26" s="24" t="s">
        <v>9</v>
      </c>
      <c r="C26" s="3" t="s">
        <v>28</v>
      </c>
      <c r="D26" s="4">
        <f>(1/12)</f>
        <v>8.3333333333333329E-2</v>
      </c>
      <c r="E26" s="25">
        <f>D26*$E$19</f>
        <v>548.08249999999998</v>
      </c>
    </row>
    <row r="27" spans="2:5" ht="18" customHeight="1">
      <c r="B27" s="24" t="s">
        <v>11</v>
      </c>
      <c r="C27" s="3" t="s">
        <v>405</v>
      </c>
      <c r="D27" s="218">
        <v>2.7799999999999998E-2</v>
      </c>
      <c r="E27" s="25">
        <f>D27*$E$19</f>
        <v>182.84032199999999</v>
      </c>
    </row>
    <row r="28" spans="2:5" ht="18" customHeight="1">
      <c r="B28" s="348" t="s">
        <v>21</v>
      </c>
      <c r="C28" s="349"/>
      <c r="D28" s="5">
        <f t="shared" ref="D28:E28" si="0">SUM(D26:D27)</f>
        <v>0.11113333333333333</v>
      </c>
      <c r="E28" s="27">
        <f t="shared" si="0"/>
        <v>730.922822</v>
      </c>
    </row>
    <row r="29" spans="2:5" ht="46.5" customHeight="1">
      <c r="B29" s="360" t="s">
        <v>324</v>
      </c>
      <c r="C29" s="353"/>
      <c r="D29" s="353"/>
      <c r="E29" s="361"/>
    </row>
    <row r="30" spans="2:5" ht="33.049999999999997" customHeight="1">
      <c r="B30" s="360" t="s">
        <v>100</v>
      </c>
      <c r="C30" s="353"/>
      <c r="D30" s="353"/>
      <c r="E30" s="361"/>
    </row>
    <row r="31" spans="2:5" ht="55.5" customHeight="1">
      <c r="B31" s="392" t="s">
        <v>406</v>
      </c>
      <c r="C31" s="393"/>
      <c r="D31" s="393"/>
      <c r="E31" s="394"/>
    </row>
    <row r="32" spans="2:5">
      <c r="B32" s="21"/>
      <c r="E32" s="22"/>
    </row>
    <row r="33" spans="2:5" ht="27.85" customHeight="1">
      <c r="B33" s="368" t="s">
        <v>29</v>
      </c>
      <c r="C33" s="369"/>
      <c r="D33" s="369"/>
      <c r="E33" s="370"/>
    </row>
    <row r="34" spans="2:5" ht="18" customHeight="1">
      <c r="B34" s="19" t="s">
        <v>30</v>
      </c>
      <c r="C34" s="16" t="s">
        <v>31</v>
      </c>
      <c r="D34" s="16" t="s">
        <v>27</v>
      </c>
      <c r="E34" s="23" t="s">
        <v>8</v>
      </c>
    </row>
    <row r="35" spans="2:5" ht="18" customHeight="1">
      <c r="B35" s="24" t="s">
        <v>9</v>
      </c>
      <c r="C35" s="3" t="s">
        <v>32</v>
      </c>
      <c r="D35" s="6">
        <v>0.2</v>
      </c>
      <c r="E35" s="25">
        <f>D35*($E$19+$E$28)</f>
        <v>1461.5825644000001</v>
      </c>
    </row>
    <row r="36" spans="2:5" ht="18" customHeight="1">
      <c r="B36" s="24" t="s">
        <v>11</v>
      </c>
      <c r="C36" s="3" t="s">
        <v>33</v>
      </c>
      <c r="D36" s="6">
        <v>2.5000000000000001E-2</v>
      </c>
      <c r="E36" s="25">
        <f t="shared" ref="E36:E42" si="1">D36*($E$19+$E$28)</f>
        <v>182.69782055000002</v>
      </c>
    </row>
    <row r="37" spans="2:5" ht="18" customHeight="1">
      <c r="B37" s="24" t="s">
        <v>13</v>
      </c>
      <c r="C37" s="3" t="s">
        <v>34</v>
      </c>
      <c r="D37" s="6">
        <v>0.03</v>
      </c>
      <c r="E37" s="25">
        <f t="shared" si="1"/>
        <v>219.23738466</v>
      </c>
    </row>
    <row r="38" spans="2:5" ht="18" customHeight="1">
      <c r="B38" s="24" t="s">
        <v>15</v>
      </c>
      <c r="C38" s="3" t="s">
        <v>35</v>
      </c>
      <c r="D38" s="6">
        <v>1.4999999999999999E-2</v>
      </c>
      <c r="E38" s="25">
        <f t="shared" si="1"/>
        <v>109.61869233</v>
      </c>
    </row>
    <row r="39" spans="2:5" ht="18" customHeight="1">
      <c r="B39" s="24" t="s">
        <v>17</v>
      </c>
      <c r="C39" s="3" t="s">
        <v>36</v>
      </c>
      <c r="D39" s="6">
        <v>0.01</v>
      </c>
      <c r="E39" s="25">
        <f t="shared" si="1"/>
        <v>73.079128220000001</v>
      </c>
    </row>
    <row r="40" spans="2:5" ht="18" customHeight="1">
      <c r="B40" s="24" t="s">
        <v>19</v>
      </c>
      <c r="C40" s="3" t="s">
        <v>37</v>
      </c>
      <c r="D40" s="6">
        <v>6.0000000000000001E-3</v>
      </c>
      <c r="E40" s="25">
        <f t="shared" si="1"/>
        <v>43.847476931999999</v>
      </c>
    </row>
    <row r="41" spans="2:5" ht="18" customHeight="1">
      <c r="B41" s="24" t="s">
        <v>38</v>
      </c>
      <c r="C41" s="3" t="s">
        <v>39</v>
      </c>
      <c r="D41" s="6">
        <v>2E-3</v>
      </c>
      <c r="E41" s="25">
        <f t="shared" si="1"/>
        <v>14.615825644000001</v>
      </c>
    </row>
    <row r="42" spans="2:5" ht="18" customHeight="1">
      <c r="B42" s="24" t="s">
        <v>40</v>
      </c>
      <c r="C42" s="3" t="s">
        <v>41</v>
      </c>
      <c r="D42" s="6">
        <v>0.08</v>
      </c>
      <c r="E42" s="25">
        <f t="shared" si="1"/>
        <v>584.63302576000001</v>
      </c>
    </row>
    <row r="43" spans="2:5" ht="18" customHeight="1">
      <c r="B43" s="348" t="s">
        <v>21</v>
      </c>
      <c r="C43" s="349"/>
      <c r="D43" s="17">
        <f>SUM(D35:D42)</f>
        <v>0.36800000000000005</v>
      </c>
      <c r="E43" s="27">
        <f>SUM(E35:E42)</f>
        <v>2689.3119184959996</v>
      </c>
    </row>
    <row r="44" spans="2:5" ht="43.55" customHeight="1">
      <c r="B44" s="360" t="s">
        <v>101</v>
      </c>
      <c r="C44" s="353"/>
      <c r="D44" s="353"/>
      <c r="E44" s="361"/>
    </row>
    <row r="45" spans="2:5" ht="42.75" customHeight="1">
      <c r="B45" s="360" t="s">
        <v>42</v>
      </c>
      <c r="C45" s="353"/>
      <c r="D45" s="353"/>
      <c r="E45" s="361"/>
    </row>
    <row r="46" spans="2:5" ht="36" customHeight="1">
      <c r="B46" s="360" t="s">
        <v>43</v>
      </c>
      <c r="C46" s="353"/>
      <c r="D46" s="353"/>
      <c r="E46" s="361"/>
    </row>
    <row r="47" spans="2:5" ht="29.3" customHeight="1">
      <c r="B47" s="360" t="s">
        <v>325</v>
      </c>
      <c r="C47" s="353"/>
      <c r="D47" s="353"/>
      <c r="E47" s="361"/>
    </row>
    <row r="48" spans="2:5">
      <c r="B48" s="21"/>
      <c r="E48" s="22"/>
    </row>
    <row r="49" spans="2:6" ht="18" customHeight="1">
      <c r="B49" s="368" t="s">
        <v>44</v>
      </c>
      <c r="C49" s="369"/>
      <c r="D49" s="369"/>
      <c r="E49" s="370"/>
    </row>
    <row r="50" spans="2:6" ht="18" customHeight="1">
      <c r="B50" s="19" t="s">
        <v>45</v>
      </c>
      <c r="C50" s="16" t="s">
        <v>46</v>
      </c>
      <c r="D50" s="16" t="s">
        <v>47</v>
      </c>
      <c r="E50" s="23" t="s">
        <v>8</v>
      </c>
      <c r="F50" s="1" t="s">
        <v>281</v>
      </c>
    </row>
    <row r="51" spans="2:6" ht="18" customHeight="1">
      <c r="B51" s="24" t="s">
        <v>9</v>
      </c>
      <c r="C51" s="2" t="s">
        <v>319</v>
      </c>
      <c r="D51" s="7">
        <v>22</v>
      </c>
      <c r="E51" s="25"/>
      <c r="F51" s="188">
        <f>ROUND(((3.8+5.5)*2*D51)-(0.06*$E$13),2)</f>
        <v>14.58</v>
      </c>
    </row>
    <row r="52" spans="2:6" ht="18" customHeight="1">
      <c r="B52" s="24" t="s">
        <v>11</v>
      </c>
      <c r="C52" s="3" t="s">
        <v>320</v>
      </c>
      <c r="D52" s="7">
        <v>22</v>
      </c>
      <c r="E52" s="25">
        <f>'DETALHAMENTO ALIMENTAÇÃO'!G44</f>
        <v>851.40000000000009</v>
      </c>
      <c r="F52" s="188">
        <f>ROUND((42.2)*D52,2)</f>
        <v>928.4</v>
      </c>
    </row>
    <row r="53" spans="2:6" ht="18" customHeight="1">
      <c r="B53" s="24" t="s">
        <v>13</v>
      </c>
      <c r="C53" s="3" t="s">
        <v>48</v>
      </c>
      <c r="D53" s="7" t="s">
        <v>111</v>
      </c>
      <c r="E53" s="25"/>
    </row>
    <row r="54" spans="2:6" ht="18" customHeight="1">
      <c r="B54" s="24" t="s">
        <v>15</v>
      </c>
      <c r="C54" s="3" t="s">
        <v>413</v>
      </c>
      <c r="D54" s="7" t="s">
        <v>111</v>
      </c>
      <c r="E54" s="25">
        <v>0</v>
      </c>
    </row>
    <row r="55" spans="2:6" ht="18" customHeight="1">
      <c r="B55" s="24" t="s">
        <v>17</v>
      </c>
      <c r="C55" s="3" t="s">
        <v>50</v>
      </c>
      <c r="D55" s="7" t="s">
        <v>111</v>
      </c>
      <c r="E55" s="25">
        <v>1.41</v>
      </c>
    </row>
    <row r="56" spans="2:6" ht="18" customHeight="1">
      <c r="B56" s="348" t="s">
        <v>21</v>
      </c>
      <c r="C56" s="349"/>
      <c r="D56" s="349"/>
      <c r="E56" s="27">
        <f>SUM(E51:E55)</f>
        <v>852.81000000000006</v>
      </c>
    </row>
    <row r="57" spans="2:6" ht="25.55" customHeight="1">
      <c r="B57" s="360" t="s">
        <v>51</v>
      </c>
      <c r="C57" s="353"/>
      <c r="D57" s="353"/>
      <c r="E57" s="361"/>
    </row>
    <row r="58" spans="2:6" ht="25.55" customHeight="1">
      <c r="B58" s="360" t="s">
        <v>52</v>
      </c>
      <c r="C58" s="353"/>
      <c r="D58" s="353"/>
      <c r="E58" s="361"/>
    </row>
    <row r="59" spans="2:6" ht="37.5" customHeight="1">
      <c r="B59" s="360" t="s">
        <v>414</v>
      </c>
      <c r="C59" s="353"/>
      <c r="D59" s="353"/>
      <c r="E59" s="361"/>
    </row>
    <row r="60" spans="2:6" ht="35.549999999999997" customHeight="1">
      <c r="B60" s="360" t="s">
        <v>415</v>
      </c>
      <c r="C60" s="353"/>
      <c r="D60" s="353"/>
      <c r="E60" s="361"/>
    </row>
    <row r="61" spans="2:6" ht="25.55" customHeight="1">
      <c r="B61" s="360" t="s">
        <v>429</v>
      </c>
      <c r="C61" s="353"/>
      <c r="D61" s="353"/>
      <c r="E61" s="361"/>
    </row>
    <row r="62" spans="2:6" ht="25.55" customHeight="1">
      <c r="B62" s="308"/>
      <c r="C62" s="309"/>
      <c r="D62" s="309"/>
      <c r="E62" s="310"/>
    </row>
    <row r="63" spans="2:6">
      <c r="B63" s="21"/>
      <c r="E63" s="22"/>
    </row>
    <row r="64" spans="2:6" ht="18" customHeight="1">
      <c r="B64" s="368" t="s">
        <v>53</v>
      </c>
      <c r="C64" s="369"/>
      <c r="D64" s="369"/>
      <c r="E64" s="370"/>
    </row>
    <row r="65" spans="2:13" ht="18" customHeight="1">
      <c r="B65" s="19">
        <v>2</v>
      </c>
      <c r="C65" s="349" t="s">
        <v>54</v>
      </c>
      <c r="D65" s="349"/>
      <c r="E65" s="23" t="s">
        <v>8</v>
      </c>
    </row>
    <row r="66" spans="2:13" ht="18" customHeight="1">
      <c r="B66" s="24" t="s">
        <v>25</v>
      </c>
      <c r="C66" s="356" t="s">
        <v>26</v>
      </c>
      <c r="D66" s="356"/>
      <c r="E66" s="25">
        <f>E28</f>
        <v>730.922822</v>
      </c>
    </row>
    <row r="67" spans="2:13" ht="18" customHeight="1">
      <c r="B67" s="24" t="s">
        <v>30</v>
      </c>
      <c r="C67" s="350" t="s">
        <v>31</v>
      </c>
      <c r="D67" s="350"/>
      <c r="E67" s="25">
        <f>E43</f>
        <v>2689.3119184959996</v>
      </c>
    </row>
    <row r="68" spans="2:13" ht="18" customHeight="1">
      <c r="B68" s="24" t="s">
        <v>45</v>
      </c>
      <c r="C68" s="350" t="s">
        <v>46</v>
      </c>
      <c r="D68" s="350"/>
      <c r="E68" s="25">
        <f>E56</f>
        <v>852.81000000000006</v>
      </c>
    </row>
    <row r="69" spans="2:13" ht="18" customHeight="1">
      <c r="B69" s="348" t="s">
        <v>21</v>
      </c>
      <c r="C69" s="349"/>
      <c r="D69" s="349"/>
      <c r="E69" s="27">
        <f>SUM(E66:E68)</f>
        <v>4273.0447404959996</v>
      </c>
    </row>
    <row r="70" spans="2:13" ht="13.1" thickBot="1">
      <c r="B70" s="21"/>
      <c r="E70" s="22"/>
      <c r="M70" s="41"/>
    </row>
    <row r="71" spans="2:13" ht="18" customHeight="1" thickBot="1">
      <c r="B71" s="357" t="s">
        <v>55</v>
      </c>
      <c r="C71" s="358"/>
      <c r="D71" s="358"/>
      <c r="E71" s="359"/>
      <c r="M71" s="41"/>
    </row>
    <row r="72" spans="2:13" ht="18" customHeight="1">
      <c r="B72" s="212">
        <v>3</v>
      </c>
      <c r="C72" s="214" t="s">
        <v>56</v>
      </c>
      <c r="D72" s="214" t="s">
        <v>27</v>
      </c>
      <c r="E72" s="211" t="s">
        <v>8</v>
      </c>
      <c r="M72" s="41"/>
    </row>
    <row r="73" spans="2:13" ht="18" customHeight="1">
      <c r="B73" s="24" t="s">
        <v>9</v>
      </c>
      <c r="C73" s="2" t="s">
        <v>57</v>
      </c>
      <c r="D73" s="14">
        <f>((1/12)*0.05)</f>
        <v>4.1666666666666666E-3</v>
      </c>
      <c r="E73" s="25">
        <f t="shared" ref="E73:E78" si="2">D73*($E$19)</f>
        <v>27.404124999999997</v>
      </c>
    </row>
    <row r="74" spans="2:13" ht="18" customHeight="1">
      <c r="B74" s="24" t="s">
        <v>11</v>
      </c>
      <c r="C74" s="2" t="s">
        <v>58</v>
      </c>
      <c r="D74" s="14">
        <f>D42*D73</f>
        <v>3.3333333333333332E-4</v>
      </c>
      <c r="E74" s="25">
        <f t="shared" si="2"/>
        <v>2.1923299999999997</v>
      </c>
    </row>
    <row r="75" spans="2:13" ht="18" customHeight="1">
      <c r="B75" s="24" t="s">
        <v>13</v>
      </c>
      <c r="C75" s="2" t="s">
        <v>102</v>
      </c>
      <c r="D75" s="14">
        <f>(0.08)*(0.4)*(0.9)*(1+(1/12)+(1/12)+(1/3*1/12))</f>
        <v>3.4399999999999993E-2</v>
      </c>
      <c r="E75" s="25">
        <f t="shared" si="2"/>
        <v>226.24845599999995</v>
      </c>
      <c r="M75" s="41"/>
    </row>
    <row r="76" spans="2:13" ht="18" customHeight="1">
      <c r="B76" s="24" t="s">
        <v>15</v>
      </c>
      <c r="C76" s="2" t="s">
        <v>59</v>
      </c>
      <c r="D76" s="14">
        <f>(7/30)/12</f>
        <v>1.9444444444444445E-2</v>
      </c>
      <c r="E76" s="25">
        <f t="shared" si="2"/>
        <v>127.88591666666666</v>
      </c>
    </row>
    <row r="77" spans="2:13" ht="18" customHeight="1">
      <c r="B77" s="24" t="s">
        <v>17</v>
      </c>
      <c r="C77" s="2" t="s">
        <v>60</v>
      </c>
      <c r="D77" s="14">
        <f>D76*D43</f>
        <v>7.1555555555555565E-3</v>
      </c>
      <c r="E77" s="25">
        <f t="shared" si="2"/>
        <v>47.062017333333337</v>
      </c>
    </row>
    <row r="78" spans="2:13" ht="18" customHeight="1">
      <c r="B78" s="24" t="s">
        <v>19</v>
      </c>
      <c r="C78" s="2" t="s">
        <v>103</v>
      </c>
      <c r="D78" s="37">
        <f>(D76*D42)*0.4</f>
        <v>6.2222222222222236E-4</v>
      </c>
      <c r="E78" s="25">
        <f t="shared" si="2"/>
        <v>4.0923493333333338</v>
      </c>
    </row>
    <row r="79" spans="2:13" ht="18" customHeight="1">
      <c r="B79" s="348" t="s">
        <v>21</v>
      </c>
      <c r="C79" s="349"/>
      <c r="D79" s="13">
        <f>SUM(D73:D78)</f>
        <v>6.6122222222222207E-2</v>
      </c>
      <c r="E79" s="27">
        <f>SUM(E73:E78)</f>
        <v>434.88519433333329</v>
      </c>
    </row>
    <row r="80" spans="2:13" ht="51.05" customHeight="1">
      <c r="B80" s="360" t="s">
        <v>104</v>
      </c>
      <c r="C80" s="353"/>
      <c r="D80" s="353"/>
      <c r="E80" s="361"/>
    </row>
    <row r="81" spans="2:13" ht="13.1" thickBot="1">
      <c r="B81" s="21"/>
      <c r="E81" s="22"/>
    </row>
    <row r="82" spans="2:13" ht="18" customHeight="1" thickBot="1">
      <c r="B82" s="357" t="s">
        <v>61</v>
      </c>
      <c r="C82" s="358"/>
      <c r="D82" s="358"/>
      <c r="E82" s="359"/>
    </row>
    <row r="83" spans="2:13" ht="44.2" customHeight="1">
      <c r="B83" s="360" t="s">
        <v>326</v>
      </c>
      <c r="C83" s="353"/>
      <c r="D83" s="353"/>
      <c r="E83" s="361"/>
    </row>
    <row r="84" spans="2:13">
      <c r="B84" s="21"/>
      <c r="E84" s="22"/>
      <c r="K84" s="1"/>
      <c r="L84" s="1"/>
      <c r="M84" s="1"/>
    </row>
    <row r="85" spans="2:13" ht="18" customHeight="1">
      <c r="B85" s="368" t="s">
        <v>62</v>
      </c>
      <c r="C85" s="369"/>
      <c r="D85" s="369"/>
      <c r="E85" s="370"/>
    </row>
    <row r="86" spans="2:13" ht="18" customHeight="1">
      <c r="B86" s="19" t="s">
        <v>63</v>
      </c>
      <c r="C86" s="16" t="s">
        <v>64</v>
      </c>
      <c r="D86" s="16" t="s">
        <v>27</v>
      </c>
      <c r="E86" s="23" t="s">
        <v>8</v>
      </c>
    </row>
    <row r="87" spans="2:13" ht="18" customHeight="1">
      <c r="B87" s="24" t="s">
        <v>9</v>
      </c>
      <c r="C87" s="2" t="s">
        <v>99</v>
      </c>
      <c r="D87" s="219">
        <v>8.3299999999999999E-2</v>
      </c>
      <c r="E87" s="25">
        <f t="shared" ref="E87:E93" si="3">D87*($E$19)</f>
        <v>547.86326699999995</v>
      </c>
    </row>
    <row r="88" spans="2:13" ht="18" customHeight="1">
      <c r="B88" s="24" t="s">
        <v>11</v>
      </c>
      <c r="C88" s="2" t="s">
        <v>65</v>
      </c>
      <c r="D88" s="219">
        <f>(3/30)/12</f>
        <v>8.3333333333333332E-3</v>
      </c>
      <c r="E88" s="25">
        <f t="shared" si="3"/>
        <v>54.808249999999994</v>
      </c>
    </row>
    <row r="89" spans="2:13" ht="18" customHeight="1">
      <c r="B89" s="24" t="s">
        <v>13</v>
      </c>
      <c r="C89" s="2" t="s">
        <v>66</v>
      </c>
      <c r="D89" s="219">
        <f>((5/30)/12)*0.015</f>
        <v>2.0833333333333332E-4</v>
      </c>
      <c r="E89" s="25">
        <f t="shared" si="3"/>
        <v>1.3702062499999998</v>
      </c>
    </row>
    <row r="90" spans="2:13" ht="18" customHeight="1">
      <c r="B90" s="24" t="s">
        <v>15</v>
      </c>
      <c r="C90" s="2" t="s">
        <v>67</v>
      </c>
      <c r="D90" s="219">
        <f>(((30/30)/12)*0.0078)</f>
        <v>6.4999999999999997E-4</v>
      </c>
      <c r="E90" s="25">
        <f t="shared" si="3"/>
        <v>4.2750434999999998</v>
      </c>
    </row>
    <row r="91" spans="2:13" ht="18" customHeight="1">
      <c r="B91" s="24" t="s">
        <v>17</v>
      </c>
      <c r="C91" s="2" t="s">
        <v>68</v>
      </c>
      <c r="D91" s="219">
        <f>((0.1111*0.1781*0.5*100))/100</f>
        <v>9.8934550000000007E-3</v>
      </c>
      <c r="E91" s="25">
        <f t="shared" si="3"/>
        <v>65.069154600450005</v>
      </c>
    </row>
    <row r="92" spans="2:13" ht="18" customHeight="1">
      <c r="B92" s="24" t="s">
        <v>19</v>
      </c>
      <c r="C92" s="2" t="s">
        <v>311</v>
      </c>
      <c r="D92" s="219">
        <f>(5/30)/12</f>
        <v>1.3888888888888888E-2</v>
      </c>
      <c r="E92" s="25">
        <f t="shared" si="3"/>
        <v>91.34708333333333</v>
      </c>
    </row>
    <row r="93" spans="2:13" ht="18" customHeight="1">
      <c r="B93" s="24" t="s">
        <v>38</v>
      </c>
      <c r="C93" s="2" t="s">
        <v>312</v>
      </c>
      <c r="D93" s="219">
        <v>0</v>
      </c>
      <c r="E93" s="25">
        <f t="shared" si="3"/>
        <v>0</v>
      </c>
    </row>
    <row r="94" spans="2:13" ht="18" customHeight="1">
      <c r="B94" s="375" t="s">
        <v>308</v>
      </c>
      <c r="C94" s="376"/>
      <c r="D94" s="215">
        <f>SUM(D87:D93)</f>
        <v>0.11627401055555556</v>
      </c>
      <c r="E94" s="27">
        <f>SUM(E87:E93)</f>
        <v>764.73300468378341</v>
      </c>
    </row>
    <row r="95" spans="2:13" ht="18" customHeight="1">
      <c r="B95" s="24" t="s">
        <v>40</v>
      </c>
      <c r="C95" s="2" t="s">
        <v>307</v>
      </c>
      <c r="D95" s="219">
        <f>($D$94-$D$91)*((1/12)+(1/12)+(1/12*1/3))</f>
        <v>2.0685108024691357E-2</v>
      </c>
      <c r="E95" s="25">
        <f>D95*($E$19)</f>
        <v>136.04574862731479</v>
      </c>
    </row>
    <row r="96" spans="2:13" ht="18" customHeight="1">
      <c r="B96" s="375" t="s">
        <v>309</v>
      </c>
      <c r="C96" s="376"/>
      <c r="D96" s="215">
        <f>SUM(D94:D95)</f>
        <v>0.13695911858024692</v>
      </c>
      <c r="E96" s="27">
        <f>SUM(E94:E95)</f>
        <v>900.77875331109817</v>
      </c>
    </row>
    <row r="97" spans="2:5" ht="18" customHeight="1">
      <c r="B97" s="24" t="s">
        <v>130</v>
      </c>
      <c r="C97" s="2" t="s">
        <v>310</v>
      </c>
      <c r="D97" s="219">
        <f>$D$43*$D$96</f>
        <v>5.0400955637530873E-2</v>
      </c>
      <c r="E97" s="25">
        <f>D97*($E$19)</f>
        <v>331.48658121848416</v>
      </c>
    </row>
    <row r="98" spans="2:5" ht="18" customHeight="1">
      <c r="B98" s="348" t="s">
        <v>21</v>
      </c>
      <c r="C98" s="349"/>
      <c r="D98" s="220">
        <f>SUM(D96:D97)</f>
        <v>0.18736007421777778</v>
      </c>
      <c r="E98" s="27">
        <f>SUM(E96:E97)</f>
        <v>1232.2653345295823</v>
      </c>
    </row>
    <row r="99" spans="2:5">
      <c r="B99" s="21"/>
      <c r="E99" s="22"/>
    </row>
    <row r="100" spans="2:5" ht="13.1">
      <c r="B100" s="348" t="s">
        <v>69</v>
      </c>
      <c r="C100" s="349"/>
      <c r="D100" s="349"/>
      <c r="E100" s="365"/>
    </row>
    <row r="101" spans="2:5" ht="13.1">
      <c r="B101" s="19" t="s">
        <v>70</v>
      </c>
      <c r="C101" s="16" t="s">
        <v>71</v>
      </c>
      <c r="D101" s="16" t="s">
        <v>8</v>
      </c>
      <c r="E101" s="23"/>
    </row>
    <row r="102" spans="2:5" ht="13.1">
      <c r="B102" s="24" t="s">
        <v>9</v>
      </c>
      <c r="C102" s="2" t="s">
        <v>72</v>
      </c>
      <c r="D102" s="8">
        <v>0</v>
      </c>
      <c r="E102" s="25">
        <v>0</v>
      </c>
    </row>
    <row r="103" spans="2:5" ht="13.1">
      <c r="B103" s="366" t="s">
        <v>21</v>
      </c>
      <c r="C103" s="367"/>
      <c r="D103" s="18">
        <f>SUM(D102)</f>
        <v>0</v>
      </c>
      <c r="E103" s="210">
        <f>SUM(E102)</f>
        <v>0</v>
      </c>
    </row>
    <row r="104" spans="2:5">
      <c r="B104" s="21"/>
      <c r="E104" s="22"/>
    </row>
    <row r="105" spans="2:5" ht="13.1">
      <c r="B105" s="348" t="s">
        <v>73</v>
      </c>
      <c r="C105" s="349"/>
      <c r="D105" s="349"/>
      <c r="E105" s="365"/>
    </row>
    <row r="106" spans="2:5" ht="18" customHeight="1">
      <c r="B106" s="19">
        <v>4</v>
      </c>
      <c r="C106" s="349" t="s">
        <v>74</v>
      </c>
      <c r="D106" s="349"/>
      <c r="E106" s="23" t="s">
        <v>8</v>
      </c>
    </row>
    <row r="107" spans="2:5" ht="18" customHeight="1">
      <c r="B107" s="24" t="s">
        <v>63</v>
      </c>
      <c r="C107" s="350" t="s">
        <v>64</v>
      </c>
      <c r="D107" s="350"/>
      <c r="E107" s="25">
        <f>E98</f>
        <v>1232.2653345295823</v>
      </c>
    </row>
    <row r="108" spans="2:5" ht="18" customHeight="1">
      <c r="B108" s="24" t="s">
        <v>70</v>
      </c>
      <c r="C108" s="350" t="s">
        <v>75</v>
      </c>
      <c r="D108" s="350"/>
      <c r="E108" s="25">
        <f>D103</f>
        <v>0</v>
      </c>
    </row>
    <row r="109" spans="2:5" ht="18" customHeight="1">
      <c r="B109" s="348" t="s">
        <v>21</v>
      </c>
      <c r="C109" s="349"/>
      <c r="D109" s="349"/>
      <c r="E109" s="27">
        <f>SUM(E107:E108)</f>
        <v>1232.2653345295823</v>
      </c>
    </row>
    <row r="110" spans="2:5" ht="13.1" thickBot="1">
      <c r="B110" s="21"/>
      <c r="E110" s="22"/>
    </row>
    <row r="111" spans="2:5" ht="18" customHeight="1" thickBot="1">
      <c r="B111" s="357" t="s">
        <v>76</v>
      </c>
      <c r="C111" s="358"/>
      <c r="D111" s="358"/>
      <c r="E111" s="359"/>
    </row>
    <row r="112" spans="2:5" ht="18" customHeight="1">
      <c r="B112" s="212">
        <v>5</v>
      </c>
      <c r="C112" s="355" t="s">
        <v>77</v>
      </c>
      <c r="D112" s="355"/>
      <c r="E112" s="211" t="s">
        <v>8</v>
      </c>
    </row>
    <row r="113" spans="2:10" ht="18" customHeight="1">
      <c r="B113" s="24" t="s">
        <v>9</v>
      </c>
      <c r="C113" s="350" t="s">
        <v>78</v>
      </c>
      <c r="D113" s="350"/>
      <c r="E113" s="25">
        <v>0</v>
      </c>
      <c r="F113" s="12"/>
    </row>
    <row r="114" spans="2:10" ht="18" customHeight="1">
      <c r="B114" s="24" t="s">
        <v>11</v>
      </c>
      <c r="C114" s="350" t="s">
        <v>79</v>
      </c>
      <c r="D114" s="350"/>
      <c r="E114" s="25">
        <f>'DETALHAMENTO MATERIAIS-EPI-EQUI'!G9</f>
        <v>0</v>
      </c>
      <c r="F114"/>
      <c r="G114"/>
      <c r="H114"/>
      <c r="I114"/>
      <c r="J114"/>
    </row>
    <row r="115" spans="2:10" ht="18" customHeight="1">
      <c r="B115" s="24" t="s">
        <v>13</v>
      </c>
      <c r="C115" s="350" t="s">
        <v>80</v>
      </c>
      <c r="D115" s="350"/>
      <c r="E115" s="25">
        <v>0</v>
      </c>
      <c r="F115"/>
      <c r="G115"/>
      <c r="H115"/>
      <c r="I115"/>
      <c r="J115"/>
    </row>
    <row r="116" spans="2:10" ht="18" customHeight="1">
      <c r="B116" s="24" t="s">
        <v>15</v>
      </c>
      <c r="C116" s="350" t="s">
        <v>20</v>
      </c>
      <c r="D116" s="350"/>
      <c r="E116" s="25">
        <v>0</v>
      </c>
      <c r="F116"/>
      <c r="G116"/>
      <c r="H116"/>
      <c r="I116"/>
      <c r="J116"/>
    </row>
    <row r="117" spans="2:10" ht="18" customHeight="1">
      <c r="B117" s="348" t="s">
        <v>21</v>
      </c>
      <c r="C117" s="349"/>
      <c r="D117" s="349"/>
      <c r="E117" s="27">
        <f>SUM(E113:E116)</f>
        <v>0</v>
      </c>
      <c r="F117"/>
      <c r="G117"/>
      <c r="H117"/>
      <c r="I117"/>
      <c r="J117"/>
    </row>
    <row r="118" spans="2:10" ht="18" customHeight="1">
      <c r="B118" s="360" t="s">
        <v>322</v>
      </c>
      <c r="C118" s="353"/>
      <c r="D118" s="353"/>
      <c r="E118" s="361"/>
    </row>
    <row r="119" spans="2:10" ht="13.1" thickBot="1">
      <c r="B119" s="21"/>
      <c r="E119" s="22"/>
    </row>
    <row r="120" spans="2:10" ht="18" customHeight="1" thickBot="1">
      <c r="B120" s="357" t="s">
        <v>81</v>
      </c>
      <c r="C120" s="358"/>
      <c r="D120" s="358"/>
      <c r="E120" s="359"/>
    </row>
    <row r="121" spans="2:10" ht="18" customHeight="1">
      <c r="B121" s="362" t="s">
        <v>305</v>
      </c>
      <c r="C121" s="363"/>
      <c r="D121" s="363" t="s">
        <v>106</v>
      </c>
      <c r="E121" s="364"/>
    </row>
    <row r="122" spans="2:10" ht="18" customHeight="1">
      <c r="B122" s="19">
        <v>6</v>
      </c>
      <c r="C122" s="16" t="s">
        <v>82</v>
      </c>
      <c r="D122" s="16" t="s">
        <v>27</v>
      </c>
      <c r="E122" s="23" t="s">
        <v>8</v>
      </c>
    </row>
    <row r="123" spans="2:10" ht="18" customHeight="1">
      <c r="B123" s="24" t="s">
        <v>9</v>
      </c>
      <c r="C123" s="35" t="s">
        <v>83</v>
      </c>
      <c r="D123" s="36">
        <v>0.05</v>
      </c>
      <c r="E123" s="34">
        <f>$D123*E$141</f>
        <v>625.85926346794577</v>
      </c>
    </row>
    <row r="124" spans="2:10" ht="18" customHeight="1">
      <c r="B124" s="24" t="s">
        <v>11</v>
      </c>
      <c r="C124" s="35" t="s">
        <v>84</v>
      </c>
      <c r="D124" s="36">
        <v>0.06</v>
      </c>
      <c r="E124" s="34">
        <f>$D124*(E$141+E123)</f>
        <v>788.58267196961162</v>
      </c>
    </row>
    <row r="125" spans="2:10" ht="18" customHeight="1">
      <c r="B125" s="28" t="s">
        <v>13</v>
      </c>
      <c r="C125" s="9" t="s">
        <v>85</v>
      </c>
      <c r="D125" s="36">
        <f>SUM(D126:D129)</f>
        <v>0.14250000000000002</v>
      </c>
      <c r="E125" s="34">
        <f>SUM(E126:E129)</f>
        <v>2315.1683693102013</v>
      </c>
      <c r="I125" s="11"/>
    </row>
    <row r="126" spans="2:10" ht="18" customHeight="1">
      <c r="B126" s="24" t="s">
        <v>86</v>
      </c>
      <c r="C126" s="3" t="s">
        <v>87</v>
      </c>
      <c r="D126" s="33">
        <f>IF(D121="Lucro presumido",0.65%,1.65%)</f>
        <v>1.6500000000000001E-2</v>
      </c>
      <c r="E126" s="29">
        <f>($E$141+$E$123+$E$124)*D126/(1-$D$125)</f>
        <v>268.07212697276015</v>
      </c>
      <c r="I126" s="11"/>
    </row>
    <row r="127" spans="2:10" ht="18" customHeight="1">
      <c r="B127" s="24" t="s">
        <v>88</v>
      </c>
      <c r="C127" s="3" t="s">
        <v>89</v>
      </c>
      <c r="D127" s="33">
        <f>IF(D121="Lucro presumido",3%,7.6%)</f>
        <v>7.5999999999999998E-2</v>
      </c>
      <c r="E127" s="29">
        <f>($E$141+$E$123+$E$124)*D127/(1-$D$125)</f>
        <v>1234.7564636321072</v>
      </c>
      <c r="J127" s="11"/>
    </row>
    <row r="128" spans="2:10" ht="18" customHeight="1">
      <c r="B128" s="24" t="s">
        <v>90</v>
      </c>
      <c r="C128" s="3" t="s">
        <v>105</v>
      </c>
      <c r="D128" s="221">
        <v>0.05</v>
      </c>
      <c r="E128" s="29">
        <f>($E$141+$E$123+$E$124)*D128/(1-$D$125)</f>
        <v>812.33977870533386</v>
      </c>
      <c r="J128" s="11"/>
    </row>
    <row r="129" spans="2:10" ht="18" customHeight="1">
      <c r="B129" s="24" t="s">
        <v>15</v>
      </c>
      <c r="C129" s="2" t="s">
        <v>91</v>
      </c>
      <c r="D129" s="33">
        <v>0</v>
      </c>
      <c r="E129" s="29">
        <f>($E$141+$E$123+$E$124)*D129/(1-$D$125)</f>
        <v>0</v>
      </c>
      <c r="J129" s="11"/>
    </row>
    <row r="130" spans="2:10" ht="18" customHeight="1">
      <c r="B130" s="348" t="s">
        <v>21</v>
      </c>
      <c r="C130" s="349"/>
      <c r="D130" s="15">
        <f>SUM(D123:D125)</f>
        <v>0.2525</v>
      </c>
      <c r="E130" s="31">
        <f>SUM(E123:E125)</f>
        <v>3729.6103047477586</v>
      </c>
      <c r="J130" s="11"/>
    </row>
    <row r="131" spans="2:10" ht="18" customHeight="1">
      <c r="B131" s="360" t="s">
        <v>92</v>
      </c>
      <c r="C131" s="353"/>
      <c r="D131" s="353"/>
      <c r="E131" s="361"/>
      <c r="J131" s="11"/>
    </row>
    <row r="132" spans="2:10" ht="25.55" customHeight="1">
      <c r="B132" s="360" t="s">
        <v>93</v>
      </c>
      <c r="C132" s="353"/>
      <c r="D132" s="353"/>
      <c r="E132" s="361"/>
      <c r="J132" s="11"/>
    </row>
    <row r="133" spans="2:10" ht="13.1" thickBot="1">
      <c r="B133" s="21"/>
      <c r="E133" s="22"/>
    </row>
    <row r="134" spans="2:10" ht="18" customHeight="1" thickBot="1">
      <c r="B134" s="357" t="s">
        <v>94</v>
      </c>
      <c r="C134" s="358"/>
      <c r="D134" s="358"/>
      <c r="E134" s="359"/>
    </row>
    <row r="135" spans="2:10" ht="18" customHeight="1">
      <c r="B135" s="354" t="s">
        <v>95</v>
      </c>
      <c r="C135" s="355"/>
      <c r="D135" s="355"/>
      <c r="E135" s="211" t="s">
        <v>96</v>
      </c>
      <c r="J135" s="11"/>
    </row>
    <row r="136" spans="2:10" ht="18" customHeight="1">
      <c r="B136" s="24" t="s">
        <v>9</v>
      </c>
      <c r="C136" s="356" t="s">
        <v>6</v>
      </c>
      <c r="D136" s="356"/>
      <c r="E136" s="30">
        <f>E19</f>
        <v>6576.99</v>
      </c>
      <c r="H136" s="11"/>
    </row>
    <row r="137" spans="2:10" ht="18" customHeight="1">
      <c r="B137" s="24" t="s">
        <v>11</v>
      </c>
      <c r="C137" s="356" t="s">
        <v>23</v>
      </c>
      <c r="D137" s="356"/>
      <c r="E137" s="30">
        <f>E69</f>
        <v>4273.0447404959996</v>
      </c>
      <c r="J137" s="11"/>
    </row>
    <row r="138" spans="2:10" ht="18" customHeight="1">
      <c r="B138" s="24" t="s">
        <v>13</v>
      </c>
      <c r="C138" s="356" t="s">
        <v>55</v>
      </c>
      <c r="D138" s="356"/>
      <c r="E138" s="30">
        <f>E79</f>
        <v>434.88519433333329</v>
      </c>
      <c r="J138" s="11"/>
    </row>
    <row r="139" spans="2:10" ht="18" customHeight="1">
      <c r="B139" s="24" t="s">
        <v>15</v>
      </c>
      <c r="C139" s="356" t="s">
        <v>61</v>
      </c>
      <c r="D139" s="356"/>
      <c r="E139" s="30">
        <f>E109</f>
        <v>1232.2653345295823</v>
      </c>
      <c r="H139" s="11"/>
      <c r="J139" s="11"/>
    </row>
    <row r="140" spans="2:10" ht="18" customHeight="1">
      <c r="B140" s="24" t="s">
        <v>17</v>
      </c>
      <c r="C140" s="356" t="s">
        <v>76</v>
      </c>
      <c r="D140" s="356"/>
      <c r="E140" s="30">
        <v>0</v>
      </c>
      <c r="H140" s="11"/>
      <c r="J140" s="11"/>
    </row>
    <row r="141" spans="2:10" ht="18" customHeight="1">
      <c r="B141" s="348" t="s">
        <v>97</v>
      </c>
      <c r="C141" s="349"/>
      <c r="D141" s="349"/>
      <c r="E141" s="31">
        <f>SUM(E136:E140)</f>
        <v>12517.185269358915</v>
      </c>
    </row>
    <row r="142" spans="2:10" ht="18" customHeight="1">
      <c r="B142" s="24" t="s">
        <v>19</v>
      </c>
      <c r="C142" s="350" t="s">
        <v>81</v>
      </c>
      <c r="D142" s="350"/>
      <c r="E142" s="30">
        <f>E130</f>
        <v>3729.6103047477586</v>
      </c>
    </row>
    <row r="143" spans="2:10" ht="18" customHeight="1" thickBot="1">
      <c r="B143" s="351" t="s">
        <v>98</v>
      </c>
      <c r="C143" s="352"/>
      <c r="D143" s="352"/>
      <c r="E143" s="32">
        <f>SUM(E141:E142)</f>
        <v>16246.795574106674</v>
      </c>
    </row>
    <row r="144" spans="2:10" ht="18" customHeight="1"/>
    <row r="145" spans="2:5">
      <c r="B145" s="353"/>
      <c r="C145" s="353"/>
      <c r="D145" s="353"/>
      <c r="E145" s="353"/>
    </row>
    <row r="148" spans="2:5">
      <c r="E148" s="11"/>
    </row>
    <row r="149" spans="2:5">
      <c r="E149" s="11"/>
    </row>
    <row r="150" spans="2:5">
      <c r="E150" s="11"/>
    </row>
    <row r="151" spans="2:5">
      <c r="E151" s="11"/>
    </row>
    <row r="152" spans="2:5">
      <c r="E152" s="11"/>
    </row>
  </sheetData>
  <mergeCells count="85">
    <mergeCell ref="C14:D14"/>
    <mergeCell ref="B2:E2"/>
    <mergeCell ref="B3:E3"/>
    <mergeCell ref="D4:E4"/>
    <mergeCell ref="D5:E5"/>
    <mergeCell ref="D6:E6"/>
    <mergeCell ref="D7:E7"/>
    <mergeCell ref="D8:E8"/>
    <mergeCell ref="D9:E9"/>
    <mergeCell ref="B11:E11"/>
    <mergeCell ref="C12:D12"/>
    <mergeCell ref="C13:D13"/>
    <mergeCell ref="B31:E31"/>
    <mergeCell ref="C15:D15"/>
    <mergeCell ref="C16:D16"/>
    <mergeCell ref="C17:D17"/>
    <mergeCell ref="C18:D18"/>
    <mergeCell ref="B19:D19"/>
    <mergeCell ref="B20:E20"/>
    <mergeCell ref="B23:E23"/>
    <mergeCell ref="B24:E24"/>
    <mergeCell ref="B28:C28"/>
    <mergeCell ref="B29:E29"/>
    <mergeCell ref="B30:E30"/>
    <mergeCell ref="B21:E21"/>
    <mergeCell ref="C65:D65"/>
    <mergeCell ref="B33:E33"/>
    <mergeCell ref="B43:C43"/>
    <mergeCell ref="B44:E44"/>
    <mergeCell ref="B45:E45"/>
    <mergeCell ref="B46:E46"/>
    <mergeCell ref="B47:E47"/>
    <mergeCell ref="B49:E49"/>
    <mergeCell ref="B56:D56"/>
    <mergeCell ref="B57:E57"/>
    <mergeCell ref="B58:E58"/>
    <mergeCell ref="B64:E64"/>
    <mergeCell ref="B61:E61"/>
    <mergeCell ref="B60:E60"/>
    <mergeCell ref="B59:E59"/>
    <mergeCell ref="B96:C96"/>
    <mergeCell ref="C66:D66"/>
    <mergeCell ref="C67:D67"/>
    <mergeCell ref="C68:D68"/>
    <mergeCell ref="B69:D69"/>
    <mergeCell ref="B71:E71"/>
    <mergeCell ref="B79:C79"/>
    <mergeCell ref="B80:E80"/>
    <mergeCell ref="B82:E82"/>
    <mergeCell ref="B83:E83"/>
    <mergeCell ref="B85:E85"/>
    <mergeCell ref="B94:C94"/>
    <mergeCell ref="C114:D114"/>
    <mergeCell ref="B98:C98"/>
    <mergeCell ref="B100:E100"/>
    <mergeCell ref="B103:C103"/>
    <mergeCell ref="B105:E105"/>
    <mergeCell ref="C106:D106"/>
    <mergeCell ref="C107:D107"/>
    <mergeCell ref="C108:D108"/>
    <mergeCell ref="B109:D109"/>
    <mergeCell ref="B111:E111"/>
    <mergeCell ref="C112:D112"/>
    <mergeCell ref="C113:D113"/>
    <mergeCell ref="B143:D143"/>
    <mergeCell ref="B145:E145"/>
    <mergeCell ref="C137:D137"/>
    <mergeCell ref="C138:D138"/>
    <mergeCell ref="C139:D139"/>
    <mergeCell ref="C140:D140"/>
    <mergeCell ref="B141:D141"/>
    <mergeCell ref="C142:D142"/>
    <mergeCell ref="C136:D136"/>
    <mergeCell ref="C115:D115"/>
    <mergeCell ref="C116:D116"/>
    <mergeCell ref="B117:D117"/>
    <mergeCell ref="B118:E118"/>
    <mergeCell ref="B120:E120"/>
    <mergeCell ref="B130:C130"/>
    <mergeCell ref="B131:E131"/>
    <mergeCell ref="B132:E132"/>
    <mergeCell ref="B121:C121"/>
    <mergeCell ref="D121:E121"/>
    <mergeCell ref="B134:E134"/>
    <mergeCell ref="B135:D135"/>
  </mergeCells>
  <dataValidations count="1">
    <dataValidation type="list" allowBlank="1" showInputMessage="1" showErrorMessage="1" sqref="D121:E121" xr:uid="{00000000-0002-0000-0900-000000000000}">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59999389629810485"/>
    <pageSetUpPr fitToPage="1"/>
  </sheetPr>
  <dimension ref="B1:M152"/>
  <sheetViews>
    <sheetView showGridLines="0" zoomScale="110" zoomScaleNormal="110" workbookViewId="0">
      <selection activeCell="C62" sqref="C62"/>
    </sheetView>
  </sheetViews>
  <sheetFormatPr defaultColWidth="8.6640625" defaultRowHeight="12.45"/>
  <cols>
    <col min="1" max="1" width="8.6640625" style="1"/>
    <col min="2" max="2" width="5" style="1" bestFit="1" customWidth="1"/>
    <col min="3" max="3" width="86.33203125" style="1" customWidth="1"/>
    <col min="4" max="4" width="14.109375" style="1" bestFit="1" customWidth="1"/>
    <col min="5" max="5" width="17.109375" style="1" bestFit="1" customWidth="1"/>
    <col min="6" max="6" width="0" style="1" hidden="1" customWidth="1"/>
    <col min="7" max="7" width="8.6640625" style="1"/>
    <col min="8" max="9" width="9.33203125" style="1" bestFit="1" customWidth="1"/>
    <col min="10" max="10" width="13.33203125" style="1" bestFit="1" customWidth="1"/>
    <col min="11" max="11" width="12.5546875" style="10" bestFit="1" customWidth="1"/>
    <col min="12" max="13" width="13.6640625" style="10" bestFit="1" customWidth="1"/>
    <col min="14" max="16384" width="8.6640625" style="1"/>
  </cols>
  <sheetData>
    <row r="1" spans="2:6" ht="13.1" thickBot="1"/>
    <row r="2" spans="2:6" ht="13.75" thickBot="1">
      <c r="B2" s="357" t="s">
        <v>395</v>
      </c>
      <c r="C2" s="358"/>
      <c r="D2" s="358"/>
      <c r="E2" s="359"/>
    </row>
    <row r="3" spans="2:6" ht="18" customHeight="1">
      <c r="B3" s="377" t="s">
        <v>0</v>
      </c>
      <c r="C3" s="378"/>
      <c r="D3" s="378"/>
      <c r="E3" s="379"/>
    </row>
    <row r="4" spans="2:6" ht="13.1">
      <c r="B4" s="20">
        <v>1</v>
      </c>
      <c r="C4" s="2" t="s">
        <v>321</v>
      </c>
      <c r="D4" s="380" t="s">
        <v>342</v>
      </c>
      <c r="E4" s="381"/>
    </row>
    <row r="5" spans="2:6" ht="18" customHeight="1">
      <c r="B5" s="20">
        <v>2</v>
      </c>
      <c r="C5" s="2" t="s">
        <v>1</v>
      </c>
      <c r="D5" s="382" t="s">
        <v>427</v>
      </c>
      <c r="E5" s="383"/>
    </row>
    <row r="6" spans="2:6" ht="18" customHeight="1">
      <c r="B6" s="20">
        <v>3</v>
      </c>
      <c r="C6" s="2" t="s">
        <v>2</v>
      </c>
      <c r="D6" s="384">
        <v>2140.58</v>
      </c>
      <c r="E6" s="385"/>
      <c r="F6" s="12"/>
    </row>
    <row r="7" spans="2:6">
      <c r="B7" s="20">
        <v>4</v>
      </c>
      <c r="C7" s="2" t="s">
        <v>3</v>
      </c>
      <c r="D7" s="386" t="s">
        <v>348</v>
      </c>
      <c r="E7" s="387"/>
    </row>
    <row r="8" spans="2:6" ht="18" customHeight="1">
      <c r="B8" s="20">
        <v>5</v>
      </c>
      <c r="C8" s="2" t="s">
        <v>4</v>
      </c>
      <c r="D8" s="395">
        <v>45748</v>
      </c>
      <c r="E8" s="396"/>
    </row>
    <row r="9" spans="2:6" ht="26.55" customHeight="1">
      <c r="B9" s="20">
        <v>6</v>
      </c>
      <c r="C9" s="2" t="s">
        <v>5</v>
      </c>
      <c r="D9" s="390" t="s">
        <v>400</v>
      </c>
      <c r="E9" s="391"/>
    </row>
    <row r="10" spans="2:6" ht="13.1" thickBot="1">
      <c r="B10" s="21"/>
      <c r="E10" s="22"/>
    </row>
    <row r="11" spans="2:6" ht="18" customHeight="1" thickBot="1">
      <c r="B11" s="357" t="s">
        <v>6</v>
      </c>
      <c r="C11" s="358"/>
      <c r="D11" s="358"/>
      <c r="E11" s="359"/>
    </row>
    <row r="12" spans="2:6" ht="18" customHeight="1">
      <c r="B12" s="212">
        <v>1</v>
      </c>
      <c r="C12" s="378" t="s">
        <v>7</v>
      </c>
      <c r="D12" s="378"/>
      <c r="E12" s="213" t="s">
        <v>8</v>
      </c>
    </row>
    <row r="13" spans="2:6" ht="18" customHeight="1">
      <c r="B13" s="24" t="s">
        <v>9</v>
      </c>
      <c r="C13" s="350" t="s">
        <v>10</v>
      </c>
      <c r="D13" s="350"/>
      <c r="E13" s="25">
        <v>7127.8</v>
      </c>
      <c r="F13" s="12"/>
    </row>
    <row r="14" spans="2:6" ht="18" customHeight="1">
      <c r="B14" s="24" t="s">
        <v>11</v>
      </c>
      <c r="C14" s="350" t="s">
        <v>12</v>
      </c>
      <c r="D14" s="350"/>
      <c r="E14" s="25">
        <v>0</v>
      </c>
    </row>
    <row r="15" spans="2:6" ht="18" customHeight="1">
      <c r="B15" s="24" t="s">
        <v>13</v>
      </c>
      <c r="C15" s="350" t="s">
        <v>14</v>
      </c>
      <c r="D15" s="350"/>
      <c r="E15" s="25">
        <v>0</v>
      </c>
    </row>
    <row r="16" spans="2:6" ht="18" customHeight="1">
      <c r="B16" s="24" t="s">
        <v>15</v>
      </c>
      <c r="C16" s="350" t="s">
        <v>16</v>
      </c>
      <c r="D16" s="350"/>
      <c r="E16" s="25">
        <v>0</v>
      </c>
    </row>
    <row r="17" spans="2:5" ht="18" customHeight="1">
      <c r="B17" s="24" t="s">
        <v>17</v>
      </c>
      <c r="C17" s="350" t="s">
        <v>18</v>
      </c>
      <c r="D17" s="350"/>
      <c r="E17" s="25">
        <v>0</v>
      </c>
    </row>
    <row r="18" spans="2:5" ht="18" customHeight="1">
      <c r="B18" s="24" t="s">
        <v>19</v>
      </c>
      <c r="C18" s="350" t="s">
        <v>20</v>
      </c>
      <c r="D18" s="350"/>
      <c r="E18" s="25">
        <v>0</v>
      </c>
    </row>
    <row r="19" spans="2:5" ht="18" customHeight="1">
      <c r="B19" s="348" t="s">
        <v>21</v>
      </c>
      <c r="C19" s="349"/>
      <c r="D19" s="349"/>
      <c r="E19" s="26">
        <f>SUM(E13:E18)</f>
        <v>7127.8</v>
      </c>
    </row>
    <row r="20" spans="2:5" ht="27.85" customHeight="1">
      <c r="B20" s="372" t="s">
        <v>22</v>
      </c>
      <c r="C20" s="373"/>
      <c r="D20" s="373"/>
      <c r="E20" s="374"/>
    </row>
    <row r="21" spans="2:5" ht="27.85" customHeight="1">
      <c r="B21" s="392" t="s">
        <v>419</v>
      </c>
      <c r="C21" s="393"/>
      <c r="D21" s="393"/>
      <c r="E21" s="394"/>
    </row>
    <row r="22" spans="2:5" ht="13.1" thickBot="1">
      <c r="B22" s="21"/>
      <c r="E22" s="22"/>
    </row>
    <row r="23" spans="2:5" ht="18" customHeight="1" thickBot="1">
      <c r="B23" s="357" t="s">
        <v>23</v>
      </c>
      <c r="C23" s="358"/>
      <c r="D23" s="358"/>
      <c r="E23" s="359"/>
    </row>
    <row r="24" spans="2:5" ht="18" customHeight="1">
      <c r="B24" s="354" t="s">
        <v>24</v>
      </c>
      <c r="C24" s="355"/>
      <c r="D24" s="355"/>
      <c r="E24" s="371"/>
    </row>
    <row r="25" spans="2:5" ht="18" customHeight="1">
      <c r="B25" s="38" t="s">
        <v>25</v>
      </c>
      <c r="C25" s="39" t="s">
        <v>26</v>
      </c>
      <c r="D25" s="16" t="s">
        <v>27</v>
      </c>
      <c r="E25" s="40" t="s">
        <v>8</v>
      </c>
    </row>
    <row r="26" spans="2:5" ht="18" customHeight="1">
      <c r="B26" s="24" t="s">
        <v>9</v>
      </c>
      <c r="C26" s="3" t="s">
        <v>28</v>
      </c>
      <c r="D26" s="4">
        <f>(1/12)</f>
        <v>8.3333333333333329E-2</v>
      </c>
      <c r="E26" s="25">
        <f>D26*$E$19</f>
        <v>593.98333333333335</v>
      </c>
    </row>
    <row r="27" spans="2:5" ht="18" customHeight="1">
      <c r="B27" s="24" t="s">
        <v>11</v>
      </c>
      <c r="C27" s="3" t="s">
        <v>403</v>
      </c>
      <c r="D27" s="218">
        <v>2.7799999999999998E-2</v>
      </c>
      <c r="E27" s="25">
        <f>D27*$E$19</f>
        <v>198.15284</v>
      </c>
    </row>
    <row r="28" spans="2:5" ht="18" customHeight="1">
      <c r="B28" s="348" t="s">
        <v>21</v>
      </c>
      <c r="C28" s="349"/>
      <c r="D28" s="5">
        <f t="shared" ref="D28:E28" si="0">SUM(D26:D27)</f>
        <v>0.11113333333333333</v>
      </c>
      <c r="E28" s="27">
        <f t="shared" si="0"/>
        <v>792.13617333333332</v>
      </c>
    </row>
    <row r="29" spans="2:5" ht="46.5" customHeight="1">
      <c r="B29" s="360" t="s">
        <v>324</v>
      </c>
      <c r="C29" s="353"/>
      <c r="D29" s="353"/>
      <c r="E29" s="361"/>
    </row>
    <row r="30" spans="2:5" ht="33.049999999999997" customHeight="1">
      <c r="B30" s="360" t="s">
        <v>100</v>
      </c>
      <c r="C30" s="353"/>
      <c r="D30" s="353"/>
      <c r="E30" s="361"/>
    </row>
    <row r="31" spans="2:5" ht="55.5" customHeight="1">
      <c r="B31" s="392" t="s">
        <v>404</v>
      </c>
      <c r="C31" s="393"/>
      <c r="D31" s="393"/>
      <c r="E31" s="394"/>
    </row>
    <row r="32" spans="2:5">
      <c r="B32" s="21"/>
      <c r="E32" s="22"/>
    </row>
    <row r="33" spans="2:5" ht="27.85" customHeight="1">
      <c r="B33" s="368" t="s">
        <v>29</v>
      </c>
      <c r="C33" s="369"/>
      <c r="D33" s="369"/>
      <c r="E33" s="370"/>
    </row>
    <row r="34" spans="2:5" ht="18" customHeight="1">
      <c r="B34" s="19" t="s">
        <v>30</v>
      </c>
      <c r="C34" s="16" t="s">
        <v>31</v>
      </c>
      <c r="D34" s="16" t="s">
        <v>27</v>
      </c>
      <c r="E34" s="23" t="s">
        <v>8</v>
      </c>
    </row>
    <row r="35" spans="2:5" ht="18" customHeight="1">
      <c r="B35" s="24" t="s">
        <v>9</v>
      </c>
      <c r="C35" s="3" t="s">
        <v>32</v>
      </c>
      <c r="D35" s="6">
        <v>0.2</v>
      </c>
      <c r="E35" s="25">
        <f>D35*($E$19+$E$28)</f>
        <v>1583.9872346666668</v>
      </c>
    </row>
    <row r="36" spans="2:5" ht="18" customHeight="1">
      <c r="B36" s="24" t="s">
        <v>11</v>
      </c>
      <c r="C36" s="3" t="s">
        <v>33</v>
      </c>
      <c r="D36" s="6">
        <v>2.5000000000000001E-2</v>
      </c>
      <c r="E36" s="25">
        <f t="shared" ref="E36:E42" si="1">D36*($E$19+$E$28)</f>
        <v>197.99840433333335</v>
      </c>
    </row>
    <row r="37" spans="2:5" ht="18" customHeight="1">
      <c r="B37" s="24" t="s">
        <v>13</v>
      </c>
      <c r="C37" s="3" t="s">
        <v>34</v>
      </c>
      <c r="D37" s="6">
        <v>0.03</v>
      </c>
      <c r="E37" s="25">
        <f t="shared" si="1"/>
        <v>237.59808519999999</v>
      </c>
    </row>
    <row r="38" spans="2:5" ht="18" customHeight="1">
      <c r="B38" s="24" t="s">
        <v>15</v>
      </c>
      <c r="C38" s="3" t="s">
        <v>35</v>
      </c>
      <c r="D38" s="6">
        <v>1.4999999999999999E-2</v>
      </c>
      <c r="E38" s="25">
        <f t="shared" si="1"/>
        <v>118.79904259999999</v>
      </c>
    </row>
    <row r="39" spans="2:5" ht="18" customHeight="1">
      <c r="B39" s="24" t="s">
        <v>17</v>
      </c>
      <c r="C39" s="3" t="s">
        <v>36</v>
      </c>
      <c r="D39" s="6">
        <v>0.01</v>
      </c>
      <c r="E39" s="25">
        <f t="shared" si="1"/>
        <v>79.199361733333333</v>
      </c>
    </row>
    <row r="40" spans="2:5" ht="18" customHeight="1">
      <c r="B40" s="24" t="s">
        <v>19</v>
      </c>
      <c r="C40" s="3" t="s">
        <v>37</v>
      </c>
      <c r="D40" s="6">
        <v>6.0000000000000001E-3</v>
      </c>
      <c r="E40" s="25">
        <f t="shared" si="1"/>
        <v>47.51961704</v>
      </c>
    </row>
    <row r="41" spans="2:5" ht="18" customHeight="1">
      <c r="B41" s="24" t="s">
        <v>38</v>
      </c>
      <c r="C41" s="3" t="s">
        <v>39</v>
      </c>
      <c r="D41" s="6">
        <v>2E-3</v>
      </c>
      <c r="E41" s="25">
        <f t="shared" si="1"/>
        <v>15.839872346666667</v>
      </c>
    </row>
    <row r="42" spans="2:5" ht="18" customHeight="1">
      <c r="B42" s="24" t="s">
        <v>40</v>
      </c>
      <c r="C42" s="3" t="s">
        <v>41</v>
      </c>
      <c r="D42" s="6">
        <v>0.08</v>
      </c>
      <c r="E42" s="25">
        <f t="shared" si="1"/>
        <v>633.59489386666667</v>
      </c>
    </row>
    <row r="43" spans="2:5" ht="18" customHeight="1">
      <c r="B43" s="348" t="s">
        <v>21</v>
      </c>
      <c r="C43" s="349"/>
      <c r="D43" s="17">
        <f>SUM(D35:D42)</f>
        <v>0.36800000000000005</v>
      </c>
      <c r="E43" s="27">
        <f>SUM(E35:E42)</f>
        <v>2914.5365117866668</v>
      </c>
    </row>
    <row r="44" spans="2:5" ht="43.55" customHeight="1">
      <c r="B44" s="360" t="s">
        <v>101</v>
      </c>
      <c r="C44" s="353"/>
      <c r="D44" s="353"/>
      <c r="E44" s="361"/>
    </row>
    <row r="45" spans="2:5" ht="42.75" customHeight="1">
      <c r="B45" s="360" t="s">
        <v>42</v>
      </c>
      <c r="C45" s="353"/>
      <c r="D45" s="353"/>
      <c r="E45" s="361"/>
    </row>
    <row r="46" spans="2:5" ht="36" customHeight="1">
      <c r="B46" s="360" t="s">
        <v>43</v>
      </c>
      <c r="C46" s="353"/>
      <c r="D46" s="353"/>
      <c r="E46" s="361"/>
    </row>
    <row r="47" spans="2:5" ht="29.3" customHeight="1">
      <c r="B47" s="360" t="s">
        <v>325</v>
      </c>
      <c r="C47" s="353"/>
      <c r="D47" s="353"/>
      <c r="E47" s="361"/>
    </row>
    <row r="48" spans="2:5">
      <c r="B48" s="21"/>
      <c r="E48" s="22"/>
    </row>
    <row r="49" spans="2:6" ht="18" customHeight="1">
      <c r="B49" s="368" t="s">
        <v>44</v>
      </c>
      <c r="C49" s="369"/>
      <c r="D49" s="369"/>
      <c r="E49" s="370"/>
    </row>
    <row r="50" spans="2:6" ht="18" customHeight="1">
      <c r="B50" s="19" t="s">
        <v>45</v>
      </c>
      <c r="C50" s="16" t="s">
        <v>46</v>
      </c>
      <c r="D50" s="16" t="s">
        <v>47</v>
      </c>
      <c r="E50" s="23" t="s">
        <v>8</v>
      </c>
      <c r="F50" s="1" t="s">
        <v>281</v>
      </c>
    </row>
    <row r="51" spans="2:6" ht="18" customHeight="1">
      <c r="B51" s="24" t="s">
        <v>9</v>
      </c>
      <c r="C51" s="2" t="s">
        <v>319</v>
      </c>
      <c r="D51" s="7">
        <v>22</v>
      </c>
      <c r="E51" s="25"/>
      <c r="F51" s="188">
        <f>ROUND(((3.8+5.5)*2*D51)-(0.06*$E$13),2)</f>
        <v>-18.47</v>
      </c>
    </row>
    <row r="52" spans="2:6" ht="18" customHeight="1">
      <c r="B52" s="24" t="s">
        <v>11</v>
      </c>
      <c r="C52" s="3" t="s">
        <v>320</v>
      </c>
      <c r="D52" s="7">
        <v>22</v>
      </c>
      <c r="E52" s="25">
        <f>'DETALHAMENTO ALIMENTAÇÃO'!G45</f>
        <v>851.40000000000009</v>
      </c>
      <c r="F52" s="188">
        <f>ROUND((42.2)*D52,2)</f>
        <v>928.4</v>
      </c>
    </row>
    <row r="53" spans="2:6" ht="18" customHeight="1">
      <c r="B53" s="24" t="s">
        <v>13</v>
      </c>
      <c r="C53" s="3" t="s">
        <v>48</v>
      </c>
      <c r="D53" s="7" t="s">
        <v>111</v>
      </c>
      <c r="E53" s="25"/>
    </row>
    <row r="54" spans="2:6" ht="18" customHeight="1">
      <c r="B54" s="24" t="s">
        <v>15</v>
      </c>
      <c r="C54" s="3" t="s">
        <v>417</v>
      </c>
      <c r="D54" s="7" t="s">
        <v>111</v>
      </c>
      <c r="E54" s="25">
        <v>0</v>
      </c>
    </row>
    <row r="55" spans="2:6" ht="18" customHeight="1">
      <c r="B55" s="24" t="s">
        <v>17</v>
      </c>
      <c r="C55" s="3" t="s">
        <v>50</v>
      </c>
      <c r="D55" s="7" t="s">
        <v>111</v>
      </c>
      <c r="E55" s="25">
        <v>1.41</v>
      </c>
    </row>
    <row r="56" spans="2:6" ht="18" customHeight="1">
      <c r="B56" s="348" t="s">
        <v>21</v>
      </c>
      <c r="C56" s="349"/>
      <c r="D56" s="349"/>
      <c r="E56" s="27">
        <f>SUM(E51:E55)</f>
        <v>852.81000000000006</v>
      </c>
    </row>
    <row r="57" spans="2:6" ht="25.55" customHeight="1">
      <c r="B57" s="360" t="s">
        <v>51</v>
      </c>
      <c r="C57" s="353"/>
      <c r="D57" s="353"/>
      <c r="E57" s="361"/>
    </row>
    <row r="58" spans="2:6" ht="25.55" customHeight="1">
      <c r="B58" s="360" t="s">
        <v>52</v>
      </c>
      <c r="C58" s="353"/>
      <c r="D58" s="353"/>
      <c r="E58" s="361"/>
    </row>
    <row r="59" spans="2:6" ht="37.5" customHeight="1">
      <c r="B59" s="360" t="s">
        <v>414</v>
      </c>
      <c r="C59" s="353"/>
      <c r="D59" s="353"/>
      <c r="E59" s="361"/>
    </row>
    <row r="60" spans="2:6" ht="33.049999999999997" customHeight="1">
      <c r="B60" s="360" t="s">
        <v>415</v>
      </c>
      <c r="C60" s="353"/>
      <c r="D60" s="353"/>
      <c r="E60" s="361"/>
    </row>
    <row r="61" spans="2:6" ht="25.55" customHeight="1">
      <c r="B61" s="360" t="s">
        <v>429</v>
      </c>
      <c r="C61" s="353"/>
      <c r="D61" s="353"/>
      <c r="E61" s="361"/>
    </row>
    <row r="62" spans="2:6" ht="25.55" customHeight="1">
      <c r="B62" s="308"/>
      <c r="C62" s="309"/>
      <c r="D62" s="309"/>
      <c r="E62" s="310"/>
    </row>
    <row r="63" spans="2:6">
      <c r="B63" s="21"/>
      <c r="E63" s="22"/>
    </row>
    <row r="64" spans="2:6" ht="18" customHeight="1">
      <c r="B64" s="368" t="s">
        <v>53</v>
      </c>
      <c r="C64" s="369"/>
      <c r="D64" s="369"/>
      <c r="E64" s="370"/>
    </row>
    <row r="65" spans="2:13" ht="18" customHeight="1">
      <c r="B65" s="19">
        <v>2</v>
      </c>
      <c r="C65" s="349" t="s">
        <v>54</v>
      </c>
      <c r="D65" s="349"/>
      <c r="E65" s="23" t="s">
        <v>8</v>
      </c>
    </row>
    <row r="66" spans="2:13" ht="18" customHeight="1">
      <c r="B66" s="24" t="s">
        <v>25</v>
      </c>
      <c r="C66" s="356" t="s">
        <v>26</v>
      </c>
      <c r="D66" s="356"/>
      <c r="E66" s="25">
        <f>E28</f>
        <v>792.13617333333332</v>
      </c>
    </row>
    <row r="67" spans="2:13" ht="18" customHeight="1">
      <c r="B67" s="24" t="s">
        <v>30</v>
      </c>
      <c r="C67" s="350" t="s">
        <v>31</v>
      </c>
      <c r="D67" s="350"/>
      <c r="E67" s="25">
        <f>E43</f>
        <v>2914.5365117866668</v>
      </c>
    </row>
    <row r="68" spans="2:13" ht="18" customHeight="1">
      <c r="B68" s="24" t="s">
        <v>45</v>
      </c>
      <c r="C68" s="350" t="s">
        <v>46</v>
      </c>
      <c r="D68" s="350"/>
      <c r="E68" s="25">
        <f>E56</f>
        <v>852.81000000000006</v>
      </c>
    </row>
    <row r="69" spans="2:13" ht="18" customHeight="1">
      <c r="B69" s="348" t="s">
        <v>21</v>
      </c>
      <c r="C69" s="349"/>
      <c r="D69" s="349"/>
      <c r="E69" s="27">
        <f>SUM(E66:E68)</f>
        <v>4559.4826851200005</v>
      </c>
    </row>
    <row r="70" spans="2:13" ht="13.1" thickBot="1">
      <c r="B70" s="21"/>
      <c r="E70" s="22"/>
      <c r="M70" s="41"/>
    </row>
    <row r="71" spans="2:13" ht="18" customHeight="1" thickBot="1">
      <c r="B71" s="357" t="s">
        <v>55</v>
      </c>
      <c r="C71" s="358"/>
      <c r="D71" s="358"/>
      <c r="E71" s="359"/>
      <c r="M71" s="41"/>
    </row>
    <row r="72" spans="2:13" ht="18" customHeight="1">
      <c r="B72" s="212">
        <v>3</v>
      </c>
      <c r="C72" s="214" t="s">
        <v>56</v>
      </c>
      <c r="D72" s="214" t="s">
        <v>27</v>
      </c>
      <c r="E72" s="211" t="s">
        <v>8</v>
      </c>
      <c r="M72" s="41"/>
    </row>
    <row r="73" spans="2:13" ht="18" customHeight="1">
      <c r="B73" s="24" t="s">
        <v>9</v>
      </c>
      <c r="C73" s="2" t="s">
        <v>57</v>
      </c>
      <c r="D73" s="14">
        <f>((1/12)*0.05)</f>
        <v>4.1666666666666666E-3</v>
      </c>
      <c r="E73" s="25">
        <f t="shared" ref="E73:E78" si="2">D73*($E$19)</f>
        <v>29.699166666666667</v>
      </c>
    </row>
    <row r="74" spans="2:13" ht="18" customHeight="1">
      <c r="B74" s="24" t="s">
        <v>11</v>
      </c>
      <c r="C74" s="2" t="s">
        <v>58</v>
      </c>
      <c r="D74" s="14">
        <f>D42*D73</f>
        <v>3.3333333333333332E-4</v>
      </c>
      <c r="E74" s="25">
        <f t="shared" si="2"/>
        <v>2.3759333333333332</v>
      </c>
    </row>
    <row r="75" spans="2:13" ht="18" customHeight="1">
      <c r="B75" s="24" t="s">
        <v>13</v>
      </c>
      <c r="C75" s="2" t="s">
        <v>102</v>
      </c>
      <c r="D75" s="14">
        <f>(0.08)*(0.4)*(0.9)*(1+(1/12)+(1/12)+(1/3*1/12))</f>
        <v>3.4399999999999993E-2</v>
      </c>
      <c r="E75" s="25">
        <f t="shared" si="2"/>
        <v>245.19631999999996</v>
      </c>
      <c r="M75" s="41"/>
    </row>
    <row r="76" spans="2:13" ht="18" customHeight="1">
      <c r="B76" s="24" t="s">
        <v>15</v>
      </c>
      <c r="C76" s="2" t="s">
        <v>59</v>
      </c>
      <c r="D76" s="14">
        <f>(7/30)/12</f>
        <v>1.9444444444444445E-2</v>
      </c>
      <c r="E76" s="25">
        <f t="shared" si="2"/>
        <v>138.59611111111113</v>
      </c>
    </row>
    <row r="77" spans="2:13" ht="18" customHeight="1">
      <c r="B77" s="24" t="s">
        <v>17</v>
      </c>
      <c r="C77" s="2" t="s">
        <v>60</v>
      </c>
      <c r="D77" s="14">
        <f>D76*D43</f>
        <v>7.1555555555555565E-3</v>
      </c>
      <c r="E77" s="25">
        <f t="shared" si="2"/>
        <v>51.0033688888889</v>
      </c>
    </row>
    <row r="78" spans="2:13" ht="18" customHeight="1">
      <c r="B78" s="24" t="s">
        <v>19</v>
      </c>
      <c r="C78" s="2" t="s">
        <v>103</v>
      </c>
      <c r="D78" s="37">
        <f>(D76*D42)*0.4</f>
        <v>6.2222222222222236E-4</v>
      </c>
      <c r="E78" s="25">
        <f t="shared" si="2"/>
        <v>4.4350755555555565</v>
      </c>
    </row>
    <row r="79" spans="2:13" ht="18" customHeight="1">
      <c r="B79" s="348" t="s">
        <v>21</v>
      </c>
      <c r="C79" s="349"/>
      <c r="D79" s="13">
        <f>SUM(D73:D78)</f>
        <v>6.6122222222222207E-2</v>
      </c>
      <c r="E79" s="27">
        <f>SUM(E73:E78)</f>
        <v>471.30597555555556</v>
      </c>
    </row>
    <row r="80" spans="2:13" ht="51.05" customHeight="1">
      <c r="B80" s="360" t="s">
        <v>104</v>
      </c>
      <c r="C80" s="353"/>
      <c r="D80" s="353"/>
      <c r="E80" s="361"/>
    </row>
    <row r="81" spans="2:13" ht="13.1" thickBot="1">
      <c r="B81" s="21"/>
      <c r="E81" s="22"/>
    </row>
    <row r="82" spans="2:13" ht="18" customHeight="1" thickBot="1">
      <c r="B82" s="357" t="s">
        <v>61</v>
      </c>
      <c r="C82" s="358"/>
      <c r="D82" s="358"/>
      <c r="E82" s="359"/>
    </row>
    <row r="83" spans="2:13" ht="44.2" customHeight="1">
      <c r="B83" s="360" t="s">
        <v>326</v>
      </c>
      <c r="C83" s="353"/>
      <c r="D83" s="353"/>
      <c r="E83" s="361"/>
    </row>
    <row r="84" spans="2:13">
      <c r="B84" s="21"/>
      <c r="E84" s="22"/>
      <c r="K84" s="1"/>
      <c r="L84" s="1"/>
      <c r="M84" s="1"/>
    </row>
    <row r="85" spans="2:13" ht="18" customHeight="1">
      <c r="B85" s="368" t="s">
        <v>62</v>
      </c>
      <c r="C85" s="369"/>
      <c r="D85" s="369"/>
      <c r="E85" s="370"/>
    </row>
    <row r="86" spans="2:13" ht="18" customHeight="1">
      <c r="B86" s="19" t="s">
        <v>63</v>
      </c>
      <c r="C86" s="16" t="s">
        <v>64</v>
      </c>
      <c r="D86" s="16" t="s">
        <v>27</v>
      </c>
      <c r="E86" s="23" t="s">
        <v>8</v>
      </c>
    </row>
    <row r="87" spans="2:13" ht="18" customHeight="1">
      <c r="B87" s="24" t="s">
        <v>9</v>
      </c>
      <c r="C87" s="2" t="s">
        <v>99</v>
      </c>
      <c r="D87" s="219">
        <v>8.3299999999999999E-2</v>
      </c>
      <c r="E87" s="25">
        <f t="shared" ref="E87:E93" si="3">D87*($E$19)</f>
        <v>593.74573999999996</v>
      </c>
    </row>
    <row r="88" spans="2:13" ht="18" customHeight="1">
      <c r="B88" s="24" t="s">
        <v>11</v>
      </c>
      <c r="C88" s="2" t="s">
        <v>65</v>
      </c>
      <c r="D88" s="219">
        <f>(3/30)/12</f>
        <v>8.3333333333333332E-3</v>
      </c>
      <c r="E88" s="25">
        <f t="shared" si="3"/>
        <v>59.398333333333333</v>
      </c>
    </row>
    <row r="89" spans="2:13" ht="18" customHeight="1">
      <c r="B89" s="24" t="s">
        <v>13</v>
      </c>
      <c r="C89" s="2" t="s">
        <v>66</v>
      </c>
      <c r="D89" s="219">
        <f>((5/30)/12)*0.015</f>
        <v>2.0833333333333332E-4</v>
      </c>
      <c r="E89" s="25">
        <f t="shared" si="3"/>
        <v>1.4849583333333334</v>
      </c>
    </row>
    <row r="90" spans="2:13" ht="18" customHeight="1">
      <c r="B90" s="24" t="s">
        <v>15</v>
      </c>
      <c r="C90" s="2" t="s">
        <v>67</v>
      </c>
      <c r="D90" s="219">
        <f>(((30/30)/12)*0.0078)</f>
        <v>6.4999999999999997E-4</v>
      </c>
      <c r="E90" s="25">
        <f t="shared" si="3"/>
        <v>4.63307</v>
      </c>
    </row>
    <row r="91" spans="2:13" ht="18" customHeight="1">
      <c r="B91" s="24" t="s">
        <v>17</v>
      </c>
      <c r="C91" s="2" t="s">
        <v>68</v>
      </c>
      <c r="D91" s="219">
        <f>((0.1111*0.1781*0.5*100))/100</f>
        <v>9.8934550000000007E-3</v>
      </c>
      <c r="E91" s="25">
        <f t="shared" si="3"/>
        <v>70.518568549000008</v>
      </c>
    </row>
    <row r="92" spans="2:13" ht="18" customHeight="1">
      <c r="B92" s="24" t="s">
        <v>19</v>
      </c>
      <c r="C92" s="2" t="s">
        <v>311</v>
      </c>
      <c r="D92" s="219">
        <f>(5/30)/12</f>
        <v>1.3888888888888888E-2</v>
      </c>
      <c r="E92" s="25">
        <f t="shared" si="3"/>
        <v>98.99722222222222</v>
      </c>
    </row>
    <row r="93" spans="2:13" ht="18" customHeight="1">
      <c r="B93" s="24" t="s">
        <v>38</v>
      </c>
      <c r="C93" s="2" t="s">
        <v>312</v>
      </c>
      <c r="D93" s="219">
        <v>0</v>
      </c>
      <c r="E93" s="25">
        <f t="shared" si="3"/>
        <v>0</v>
      </c>
    </row>
    <row r="94" spans="2:13" ht="18" customHeight="1">
      <c r="B94" s="375" t="s">
        <v>308</v>
      </c>
      <c r="C94" s="376"/>
      <c r="D94" s="215">
        <f>SUM(D87:D93)</f>
        <v>0.11627401055555556</v>
      </c>
      <c r="E94" s="27">
        <f>SUM(E87:E93)</f>
        <v>828.7778924378888</v>
      </c>
    </row>
    <row r="95" spans="2:13" ht="30.8" customHeight="1">
      <c r="B95" s="24" t="s">
        <v>40</v>
      </c>
      <c r="C95" s="2" t="s">
        <v>307</v>
      </c>
      <c r="D95" s="219">
        <f>($D$94-$D$91)*((1/12)+(1/12)+(1/12*1/3))</f>
        <v>2.0685108024691357E-2</v>
      </c>
      <c r="E95" s="25">
        <f>D95*($E$19)</f>
        <v>147.43931297839507</v>
      </c>
    </row>
    <row r="96" spans="2:13" ht="18" customHeight="1">
      <c r="B96" s="375" t="s">
        <v>309</v>
      </c>
      <c r="C96" s="376"/>
      <c r="D96" s="215">
        <f>SUM(D94:D95)</f>
        <v>0.13695911858024692</v>
      </c>
      <c r="E96" s="27">
        <f>SUM(E94:E95)</f>
        <v>976.21720541628383</v>
      </c>
    </row>
    <row r="97" spans="2:5" ht="18" customHeight="1">
      <c r="B97" s="24" t="s">
        <v>130</v>
      </c>
      <c r="C97" s="2" t="s">
        <v>310</v>
      </c>
      <c r="D97" s="219">
        <f>$D$43*$D$96</f>
        <v>5.0400955637530873E-2</v>
      </c>
      <c r="E97" s="25">
        <f>D97*($E$19)</f>
        <v>359.24793159319256</v>
      </c>
    </row>
    <row r="98" spans="2:5" ht="18" customHeight="1">
      <c r="B98" s="348" t="s">
        <v>21</v>
      </c>
      <c r="C98" s="349"/>
      <c r="D98" s="220">
        <f>SUM(D96:D97)</f>
        <v>0.18736007421777778</v>
      </c>
      <c r="E98" s="27">
        <f>SUM(E96:E97)</f>
        <v>1335.4651370094764</v>
      </c>
    </row>
    <row r="99" spans="2:5">
      <c r="B99" s="21"/>
      <c r="E99" s="22"/>
    </row>
    <row r="100" spans="2:5" ht="13.1">
      <c r="B100" s="348" t="s">
        <v>69</v>
      </c>
      <c r="C100" s="349"/>
      <c r="D100" s="349"/>
      <c r="E100" s="365"/>
    </row>
    <row r="101" spans="2:5" ht="13.1">
      <c r="B101" s="19" t="s">
        <v>70</v>
      </c>
      <c r="C101" s="16" t="s">
        <v>71</v>
      </c>
      <c r="D101" s="16" t="s">
        <v>8</v>
      </c>
      <c r="E101" s="23"/>
    </row>
    <row r="102" spans="2:5" ht="13.1">
      <c r="B102" s="24" t="s">
        <v>9</v>
      </c>
      <c r="C102" s="2" t="s">
        <v>72</v>
      </c>
      <c r="D102" s="8">
        <v>0</v>
      </c>
      <c r="E102" s="25">
        <v>0</v>
      </c>
    </row>
    <row r="103" spans="2:5" ht="13.1">
      <c r="B103" s="366" t="s">
        <v>21</v>
      </c>
      <c r="C103" s="367"/>
      <c r="D103" s="18">
        <f>SUM(D102)</f>
        <v>0</v>
      </c>
      <c r="E103" s="210">
        <f>SUM(E102)</f>
        <v>0</v>
      </c>
    </row>
    <row r="104" spans="2:5">
      <c r="B104" s="21"/>
      <c r="E104" s="22"/>
    </row>
    <row r="105" spans="2:5" ht="13.1">
      <c r="B105" s="348" t="s">
        <v>73</v>
      </c>
      <c r="C105" s="349"/>
      <c r="D105" s="349"/>
      <c r="E105" s="365"/>
    </row>
    <row r="106" spans="2:5" ht="18" customHeight="1">
      <c r="B106" s="19">
        <v>4</v>
      </c>
      <c r="C106" s="349" t="s">
        <v>74</v>
      </c>
      <c r="D106" s="349"/>
      <c r="E106" s="23" t="s">
        <v>8</v>
      </c>
    </row>
    <row r="107" spans="2:5" ht="18" customHeight="1">
      <c r="B107" s="24" t="s">
        <v>63</v>
      </c>
      <c r="C107" s="350" t="s">
        <v>64</v>
      </c>
      <c r="D107" s="350"/>
      <c r="E107" s="25">
        <f>E98</f>
        <v>1335.4651370094764</v>
      </c>
    </row>
    <row r="108" spans="2:5" ht="18" customHeight="1">
      <c r="B108" s="24" t="s">
        <v>70</v>
      </c>
      <c r="C108" s="350" t="s">
        <v>75</v>
      </c>
      <c r="D108" s="350"/>
      <c r="E108" s="25">
        <f>D103</f>
        <v>0</v>
      </c>
    </row>
    <row r="109" spans="2:5" ht="18" customHeight="1">
      <c r="B109" s="348" t="s">
        <v>21</v>
      </c>
      <c r="C109" s="349"/>
      <c r="D109" s="349"/>
      <c r="E109" s="27">
        <f>SUM(E107:E108)</f>
        <v>1335.4651370094764</v>
      </c>
    </row>
    <row r="110" spans="2:5" ht="13.1" thickBot="1">
      <c r="B110" s="21"/>
      <c r="E110" s="22"/>
    </row>
    <row r="111" spans="2:5" ht="18" customHeight="1" thickBot="1">
      <c r="B111" s="357" t="s">
        <v>76</v>
      </c>
      <c r="C111" s="358"/>
      <c r="D111" s="358"/>
      <c r="E111" s="359"/>
    </row>
    <row r="112" spans="2:5" ht="18" customHeight="1">
      <c r="B112" s="212">
        <v>5</v>
      </c>
      <c r="C112" s="355" t="s">
        <v>77</v>
      </c>
      <c r="D112" s="355"/>
      <c r="E112" s="211" t="s">
        <v>8</v>
      </c>
    </row>
    <row r="113" spans="2:10" ht="18" customHeight="1">
      <c r="B113" s="24" t="s">
        <v>9</v>
      </c>
      <c r="C113" s="350" t="s">
        <v>78</v>
      </c>
      <c r="D113" s="350"/>
      <c r="E113" s="25">
        <v>0</v>
      </c>
      <c r="F113" s="12"/>
    </row>
    <row r="114" spans="2:10" ht="18" customHeight="1">
      <c r="B114" s="24" t="s">
        <v>11</v>
      </c>
      <c r="C114" s="350" t="s">
        <v>79</v>
      </c>
      <c r="D114" s="350"/>
      <c r="E114" s="25">
        <f>'DETALHAMENTO MATERIAIS-EPI-EQUI'!G9</f>
        <v>0</v>
      </c>
      <c r="F114"/>
      <c r="G114"/>
      <c r="H114"/>
      <c r="I114"/>
      <c r="J114"/>
    </row>
    <row r="115" spans="2:10" ht="18" customHeight="1">
      <c r="B115" s="24" t="s">
        <v>13</v>
      </c>
      <c r="C115" s="350" t="s">
        <v>80</v>
      </c>
      <c r="D115" s="350"/>
      <c r="E115" s="25">
        <v>0</v>
      </c>
      <c r="F115"/>
      <c r="G115"/>
      <c r="H115"/>
      <c r="I115"/>
      <c r="J115"/>
    </row>
    <row r="116" spans="2:10" ht="18" customHeight="1">
      <c r="B116" s="24" t="s">
        <v>15</v>
      </c>
      <c r="C116" s="350" t="s">
        <v>20</v>
      </c>
      <c r="D116" s="350"/>
      <c r="E116" s="25">
        <v>0</v>
      </c>
      <c r="F116"/>
      <c r="G116"/>
      <c r="H116"/>
      <c r="I116"/>
      <c r="J116"/>
    </row>
    <row r="117" spans="2:10" ht="18" customHeight="1">
      <c r="B117" s="348" t="s">
        <v>21</v>
      </c>
      <c r="C117" s="349"/>
      <c r="D117" s="349"/>
      <c r="E117" s="27">
        <f>SUM(E113:E116)</f>
        <v>0</v>
      </c>
      <c r="F117"/>
      <c r="G117"/>
      <c r="H117"/>
      <c r="I117"/>
      <c r="J117"/>
    </row>
    <row r="118" spans="2:10" ht="18" customHeight="1">
      <c r="B118" s="360" t="s">
        <v>322</v>
      </c>
      <c r="C118" s="353"/>
      <c r="D118" s="353"/>
      <c r="E118" s="361"/>
    </row>
    <row r="119" spans="2:10" ht="13.1" thickBot="1">
      <c r="B119" s="21"/>
      <c r="E119" s="22"/>
    </row>
    <row r="120" spans="2:10" ht="18" customHeight="1" thickBot="1">
      <c r="B120" s="357" t="s">
        <v>81</v>
      </c>
      <c r="C120" s="358"/>
      <c r="D120" s="358"/>
      <c r="E120" s="359"/>
    </row>
    <row r="121" spans="2:10" ht="18" customHeight="1">
      <c r="B121" s="362" t="s">
        <v>305</v>
      </c>
      <c r="C121" s="363"/>
      <c r="D121" s="363" t="s">
        <v>106</v>
      </c>
      <c r="E121" s="364"/>
    </row>
    <row r="122" spans="2:10" ht="18" customHeight="1">
      <c r="B122" s="19">
        <v>6</v>
      </c>
      <c r="C122" s="16" t="s">
        <v>82</v>
      </c>
      <c r="D122" s="16" t="s">
        <v>27</v>
      </c>
      <c r="E122" s="23" t="s">
        <v>8</v>
      </c>
    </row>
    <row r="123" spans="2:10" ht="18" customHeight="1">
      <c r="B123" s="24" t="s">
        <v>9</v>
      </c>
      <c r="C123" s="35" t="s">
        <v>83</v>
      </c>
      <c r="D123" s="36">
        <v>0.05</v>
      </c>
      <c r="E123" s="34">
        <f>$D123*E$141</f>
        <v>674.70268988425164</v>
      </c>
    </row>
    <row r="124" spans="2:10" ht="18" customHeight="1">
      <c r="B124" s="24" t="s">
        <v>11</v>
      </c>
      <c r="C124" s="35" t="s">
        <v>84</v>
      </c>
      <c r="D124" s="36">
        <v>0.06</v>
      </c>
      <c r="E124" s="34">
        <f>$D124*(E$141+E123)</f>
        <v>850.12538925415697</v>
      </c>
    </row>
    <row r="125" spans="2:10" ht="18" customHeight="1">
      <c r="B125" s="28" t="s">
        <v>13</v>
      </c>
      <c r="C125" s="9" t="s">
        <v>85</v>
      </c>
      <c r="D125" s="36">
        <f>SUM(D126:D129)</f>
        <v>0.14250000000000002</v>
      </c>
      <c r="E125" s="34">
        <f>SUM(E126:E129)</f>
        <v>2495.8491748657034</v>
      </c>
      <c r="I125" s="11"/>
    </row>
    <row r="126" spans="2:10" ht="18" customHeight="1">
      <c r="B126" s="24" t="s">
        <v>86</v>
      </c>
      <c r="C126" s="3" t="s">
        <v>87</v>
      </c>
      <c r="D126" s="33">
        <f>IF(D121="Lucro presumido",0.65%,1.65%)</f>
        <v>1.6500000000000001E-2</v>
      </c>
      <c r="E126" s="29">
        <f>($E$141+$E$123+$E$124)*D126/(1-$D$125)</f>
        <v>288.99306235287088</v>
      </c>
      <c r="I126" s="11"/>
    </row>
    <row r="127" spans="2:10" ht="18" customHeight="1">
      <c r="B127" s="24" t="s">
        <v>88</v>
      </c>
      <c r="C127" s="3" t="s">
        <v>89</v>
      </c>
      <c r="D127" s="33">
        <f>IF(D121="Lucro presumido",3%,7.6%)</f>
        <v>7.5999999999999998E-2</v>
      </c>
      <c r="E127" s="29">
        <f>($E$141+$E$123+$E$124)*D127/(1-$D$125)</f>
        <v>1331.1195599283751</v>
      </c>
      <c r="J127" s="11"/>
    </row>
    <row r="128" spans="2:10" ht="18" customHeight="1">
      <c r="B128" s="24" t="s">
        <v>90</v>
      </c>
      <c r="C128" s="3" t="s">
        <v>105</v>
      </c>
      <c r="D128" s="221">
        <v>0.05</v>
      </c>
      <c r="E128" s="29">
        <f>($E$141+$E$123+$E$124)*D128/(1-$D$125)</f>
        <v>875.7365525844574</v>
      </c>
      <c r="J128" s="11"/>
    </row>
    <row r="129" spans="2:10" ht="18" customHeight="1">
      <c r="B129" s="24" t="s">
        <v>15</v>
      </c>
      <c r="C129" s="2" t="s">
        <v>91</v>
      </c>
      <c r="D129" s="33">
        <v>0</v>
      </c>
      <c r="E129" s="29">
        <f>($E$141+$E$123+$E$124)*D129/(1-$D$125)</f>
        <v>0</v>
      </c>
      <c r="J129" s="11"/>
    </row>
    <row r="130" spans="2:10" ht="18" customHeight="1">
      <c r="B130" s="348" t="s">
        <v>21</v>
      </c>
      <c r="C130" s="349"/>
      <c r="D130" s="15">
        <f>SUM(D123:D125)</f>
        <v>0.2525</v>
      </c>
      <c r="E130" s="31">
        <f>SUM(E123:E125)</f>
        <v>4020.677254004112</v>
      </c>
      <c r="J130" s="11"/>
    </row>
    <row r="131" spans="2:10" ht="18" customHeight="1">
      <c r="B131" s="360" t="s">
        <v>92</v>
      </c>
      <c r="C131" s="353"/>
      <c r="D131" s="353"/>
      <c r="E131" s="361"/>
      <c r="J131" s="11"/>
    </row>
    <row r="132" spans="2:10" ht="25.55" customHeight="1">
      <c r="B132" s="360" t="s">
        <v>93</v>
      </c>
      <c r="C132" s="353"/>
      <c r="D132" s="353"/>
      <c r="E132" s="361"/>
      <c r="J132" s="11"/>
    </row>
    <row r="133" spans="2:10" ht="13.1" thickBot="1">
      <c r="B133" s="21"/>
      <c r="E133" s="22"/>
    </row>
    <row r="134" spans="2:10" ht="18" customHeight="1" thickBot="1">
      <c r="B134" s="357" t="s">
        <v>94</v>
      </c>
      <c r="C134" s="358"/>
      <c r="D134" s="358"/>
      <c r="E134" s="359"/>
    </row>
    <row r="135" spans="2:10" ht="18" customHeight="1">
      <c r="B135" s="354" t="s">
        <v>95</v>
      </c>
      <c r="C135" s="355"/>
      <c r="D135" s="355"/>
      <c r="E135" s="211" t="s">
        <v>96</v>
      </c>
      <c r="J135" s="11"/>
    </row>
    <row r="136" spans="2:10" ht="18" customHeight="1">
      <c r="B136" s="24" t="s">
        <v>9</v>
      </c>
      <c r="C136" s="356" t="s">
        <v>6</v>
      </c>
      <c r="D136" s="356"/>
      <c r="E136" s="30">
        <f>E19</f>
        <v>7127.8</v>
      </c>
      <c r="H136" s="11"/>
    </row>
    <row r="137" spans="2:10" ht="18" customHeight="1">
      <c r="B137" s="24" t="s">
        <v>11</v>
      </c>
      <c r="C137" s="356" t="s">
        <v>23</v>
      </c>
      <c r="D137" s="356"/>
      <c r="E137" s="30">
        <f>E69</f>
        <v>4559.4826851200005</v>
      </c>
      <c r="J137" s="11"/>
    </row>
    <row r="138" spans="2:10" ht="18" customHeight="1">
      <c r="B138" s="24" t="s">
        <v>13</v>
      </c>
      <c r="C138" s="356" t="s">
        <v>55</v>
      </c>
      <c r="D138" s="356"/>
      <c r="E138" s="30">
        <f>E79</f>
        <v>471.30597555555556</v>
      </c>
      <c r="J138" s="11"/>
    </row>
    <row r="139" spans="2:10" ht="18" customHeight="1">
      <c r="B139" s="24" t="s">
        <v>15</v>
      </c>
      <c r="C139" s="356" t="s">
        <v>61</v>
      </c>
      <c r="D139" s="356"/>
      <c r="E139" s="30">
        <f>E109</f>
        <v>1335.4651370094764</v>
      </c>
      <c r="H139" s="11"/>
      <c r="J139" s="11"/>
    </row>
    <row r="140" spans="2:10" ht="18" customHeight="1">
      <c r="B140" s="24" t="s">
        <v>17</v>
      </c>
      <c r="C140" s="356" t="s">
        <v>76</v>
      </c>
      <c r="D140" s="356"/>
      <c r="E140" s="30">
        <v>0</v>
      </c>
      <c r="H140" s="11"/>
      <c r="J140" s="11"/>
    </row>
    <row r="141" spans="2:10" ht="18" customHeight="1">
      <c r="B141" s="348" t="s">
        <v>97</v>
      </c>
      <c r="C141" s="349"/>
      <c r="D141" s="349"/>
      <c r="E141" s="31">
        <f>SUM(E136:E140)</f>
        <v>13494.053797685032</v>
      </c>
    </row>
    <row r="142" spans="2:10" ht="18" customHeight="1">
      <c r="B142" s="24" t="s">
        <v>19</v>
      </c>
      <c r="C142" s="350" t="s">
        <v>81</v>
      </c>
      <c r="D142" s="350"/>
      <c r="E142" s="30">
        <f>E130</f>
        <v>4020.677254004112</v>
      </c>
    </row>
    <row r="143" spans="2:10" ht="18" customHeight="1" thickBot="1">
      <c r="B143" s="351" t="s">
        <v>98</v>
      </c>
      <c r="C143" s="352"/>
      <c r="D143" s="352"/>
      <c r="E143" s="32">
        <f>SUM(E141:E142)</f>
        <v>17514.731051689145</v>
      </c>
    </row>
    <row r="144" spans="2:10" ht="18" customHeight="1"/>
    <row r="145" spans="2:5">
      <c r="B145" s="353"/>
      <c r="C145" s="353"/>
      <c r="D145" s="353"/>
      <c r="E145" s="353"/>
    </row>
    <row r="148" spans="2:5">
      <c r="E148" s="11"/>
    </row>
    <row r="149" spans="2:5">
      <c r="E149" s="11"/>
    </row>
    <row r="150" spans="2:5">
      <c r="E150" s="11"/>
    </row>
    <row r="151" spans="2:5">
      <c r="E151" s="11"/>
    </row>
    <row r="152" spans="2:5">
      <c r="E152" s="11"/>
    </row>
  </sheetData>
  <mergeCells count="85">
    <mergeCell ref="C14:D14"/>
    <mergeCell ref="B2:E2"/>
    <mergeCell ref="B3:E3"/>
    <mergeCell ref="D4:E4"/>
    <mergeCell ref="D5:E5"/>
    <mergeCell ref="D6:E6"/>
    <mergeCell ref="D7:E7"/>
    <mergeCell ref="D8:E8"/>
    <mergeCell ref="D9:E9"/>
    <mergeCell ref="B11:E11"/>
    <mergeCell ref="C12:D12"/>
    <mergeCell ref="C13:D13"/>
    <mergeCell ref="B31:E31"/>
    <mergeCell ref="C15:D15"/>
    <mergeCell ref="C16:D16"/>
    <mergeCell ref="C17:D17"/>
    <mergeCell ref="C18:D18"/>
    <mergeCell ref="B19:D19"/>
    <mergeCell ref="B20:E20"/>
    <mergeCell ref="B23:E23"/>
    <mergeCell ref="B24:E24"/>
    <mergeCell ref="B28:C28"/>
    <mergeCell ref="B29:E29"/>
    <mergeCell ref="B30:E30"/>
    <mergeCell ref="B21:E21"/>
    <mergeCell ref="C65:D65"/>
    <mergeCell ref="B33:E33"/>
    <mergeCell ref="B43:C43"/>
    <mergeCell ref="B44:E44"/>
    <mergeCell ref="B45:E45"/>
    <mergeCell ref="B46:E46"/>
    <mergeCell ref="B47:E47"/>
    <mergeCell ref="B49:E49"/>
    <mergeCell ref="B56:D56"/>
    <mergeCell ref="B57:E57"/>
    <mergeCell ref="B58:E58"/>
    <mergeCell ref="B64:E64"/>
    <mergeCell ref="B60:E60"/>
    <mergeCell ref="B59:E59"/>
    <mergeCell ref="B61:E61"/>
    <mergeCell ref="B96:C96"/>
    <mergeCell ref="C66:D66"/>
    <mergeCell ref="C67:D67"/>
    <mergeCell ref="C68:D68"/>
    <mergeCell ref="B69:D69"/>
    <mergeCell ref="B71:E71"/>
    <mergeCell ref="B79:C79"/>
    <mergeCell ref="B80:E80"/>
    <mergeCell ref="B82:E82"/>
    <mergeCell ref="B83:E83"/>
    <mergeCell ref="B85:E85"/>
    <mergeCell ref="B94:C94"/>
    <mergeCell ref="C114:D114"/>
    <mergeCell ref="B98:C98"/>
    <mergeCell ref="B100:E100"/>
    <mergeCell ref="B103:C103"/>
    <mergeCell ref="B105:E105"/>
    <mergeCell ref="C106:D106"/>
    <mergeCell ref="C107:D107"/>
    <mergeCell ref="C108:D108"/>
    <mergeCell ref="B109:D109"/>
    <mergeCell ref="B111:E111"/>
    <mergeCell ref="C112:D112"/>
    <mergeCell ref="C113:D113"/>
    <mergeCell ref="C136:D136"/>
    <mergeCell ref="C115:D115"/>
    <mergeCell ref="C116:D116"/>
    <mergeCell ref="B117:D117"/>
    <mergeCell ref="B118:E118"/>
    <mergeCell ref="B120:E120"/>
    <mergeCell ref="B121:C121"/>
    <mergeCell ref="D121:E121"/>
    <mergeCell ref="B130:C130"/>
    <mergeCell ref="B131:E131"/>
    <mergeCell ref="B132:E132"/>
    <mergeCell ref="B134:E134"/>
    <mergeCell ref="B135:D135"/>
    <mergeCell ref="B143:D143"/>
    <mergeCell ref="B145:E145"/>
    <mergeCell ref="C137:D137"/>
    <mergeCell ref="C138:D138"/>
    <mergeCell ref="C139:D139"/>
    <mergeCell ref="C140:D140"/>
    <mergeCell ref="B141:D141"/>
    <mergeCell ref="C142:D142"/>
  </mergeCells>
  <dataValidations count="1">
    <dataValidation type="list" allowBlank="1" showInputMessage="1" showErrorMessage="1" sqref="D121:E121" xr:uid="{00000000-0002-0000-0A00-000000000000}">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249977111117893"/>
  </sheetPr>
  <dimension ref="A1:M124"/>
  <sheetViews>
    <sheetView showGridLines="0" topLeftCell="A19" zoomScaleNormal="100" workbookViewId="0">
      <selection activeCell="B119" sqref="B119:G119"/>
    </sheetView>
  </sheetViews>
  <sheetFormatPr defaultColWidth="8.88671875" defaultRowHeight="14.4"/>
  <cols>
    <col min="1" max="1" width="2.6640625" style="42" customWidth="1"/>
    <col min="2" max="2" width="5" style="125" customWidth="1"/>
    <col min="3" max="3" width="66.33203125" style="52" customWidth="1"/>
    <col min="4" max="4" width="9.5546875" style="52" customWidth="1"/>
    <col min="5" max="5" width="26.33203125" style="52" customWidth="1"/>
    <col min="6" max="6" width="23.109375" style="52" customWidth="1"/>
    <col min="7" max="7" width="46.33203125" style="52" customWidth="1"/>
    <col min="8" max="8" width="2.6640625" style="42" customWidth="1"/>
    <col min="9" max="256" width="8.88671875" style="52"/>
    <col min="257" max="257" width="7.109375" style="52" customWidth="1"/>
    <col min="258" max="258" width="9.109375" style="52" customWidth="1"/>
    <col min="259" max="259" width="55.44140625" style="52" customWidth="1"/>
    <col min="260" max="260" width="17.109375" style="52" customWidth="1"/>
    <col min="261" max="261" width="20.33203125" style="52" customWidth="1"/>
    <col min="262" max="262" width="27.6640625" style="52" customWidth="1"/>
    <col min="263" max="263" width="57.88671875" style="52" customWidth="1"/>
    <col min="264" max="264" width="8.6640625" style="52" customWidth="1"/>
    <col min="265" max="512" width="8.88671875" style="52"/>
    <col min="513" max="513" width="7.109375" style="52" customWidth="1"/>
    <col min="514" max="514" width="9.109375" style="52" customWidth="1"/>
    <col min="515" max="515" width="55.44140625" style="52" customWidth="1"/>
    <col min="516" max="516" width="17.109375" style="52" customWidth="1"/>
    <col min="517" max="517" width="20.33203125" style="52" customWidth="1"/>
    <col min="518" max="518" width="27.6640625" style="52" customWidth="1"/>
    <col min="519" max="519" width="57.88671875" style="52" customWidth="1"/>
    <col min="520" max="520" width="8.6640625" style="52" customWidth="1"/>
    <col min="521" max="768" width="8.88671875" style="52"/>
    <col min="769" max="769" width="7.109375" style="52" customWidth="1"/>
    <col min="770" max="770" width="9.109375" style="52" customWidth="1"/>
    <col min="771" max="771" width="55.44140625" style="52" customWidth="1"/>
    <col min="772" max="772" width="17.109375" style="52" customWidth="1"/>
    <col min="773" max="773" width="20.33203125" style="52" customWidth="1"/>
    <col min="774" max="774" width="27.6640625" style="52" customWidth="1"/>
    <col min="775" max="775" width="57.88671875" style="52" customWidth="1"/>
    <col min="776" max="776" width="8.6640625" style="52" customWidth="1"/>
    <col min="777" max="1024" width="8.88671875" style="52"/>
    <col min="1025" max="1025" width="7.109375" style="52" customWidth="1"/>
    <col min="1026" max="1026" width="9.109375" style="52" customWidth="1"/>
    <col min="1027" max="1027" width="55.44140625" style="52" customWidth="1"/>
    <col min="1028" max="1028" width="17.109375" style="52" customWidth="1"/>
    <col min="1029" max="1029" width="20.33203125" style="52" customWidth="1"/>
    <col min="1030" max="1030" width="27.6640625" style="52" customWidth="1"/>
    <col min="1031" max="1031" width="57.88671875" style="52" customWidth="1"/>
    <col min="1032" max="1032" width="8.6640625" style="52" customWidth="1"/>
    <col min="1033" max="1280" width="8.88671875" style="52"/>
    <col min="1281" max="1281" width="7.109375" style="52" customWidth="1"/>
    <col min="1282" max="1282" width="9.109375" style="52" customWidth="1"/>
    <col min="1283" max="1283" width="55.44140625" style="52" customWidth="1"/>
    <col min="1284" max="1284" width="17.109375" style="52" customWidth="1"/>
    <col min="1285" max="1285" width="20.33203125" style="52" customWidth="1"/>
    <col min="1286" max="1286" width="27.6640625" style="52" customWidth="1"/>
    <col min="1287" max="1287" width="57.88671875" style="52" customWidth="1"/>
    <col min="1288" max="1288" width="8.6640625" style="52" customWidth="1"/>
    <col min="1289" max="1536" width="8.88671875" style="52"/>
    <col min="1537" max="1537" width="7.109375" style="52" customWidth="1"/>
    <col min="1538" max="1538" width="9.109375" style="52" customWidth="1"/>
    <col min="1539" max="1539" width="55.44140625" style="52" customWidth="1"/>
    <col min="1540" max="1540" width="17.109375" style="52" customWidth="1"/>
    <col min="1541" max="1541" width="20.33203125" style="52" customWidth="1"/>
    <col min="1542" max="1542" width="27.6640625" style="52" customWidth="1"/>
    <col min="1543" max="1543" width="57.88671875" style="52" customWidth="1"/>
    <col min="1544" max="1544" width="8.6640625" style="52" customWidth="1"/>
    <col min="1545" max="1792" width="8.88671875" style="52"/>
    <col min="1793" max="1793" width="7.109375" style="52" customWidth="1"/>
    <col min="1794" max="1794" width="9.109375" style="52" customWidth="1"/>
    <col min="1795" max="1795" width="55.44140625" style="52" customWidth="1"/>
    <col min="1796" max="1796" width="17.109375" style="52" customWidth="1"/>
    <col min="1797" max="1797" width="20.33203125" style="52" customWidth="1"/>
    <col min="1798" max="1798" width="27.6640625" style="52" customWidth="1"/>
    <col min="1799" max="1799" width="57.88671875" style="52" customWidth="1"/>
    <col min="1800" max="1800" width="8.6640625" style="52" customWidth="1"/>
    <col min="1801" max="2048" width="8.88671875" style="52"/>
    <col min="2049" max="2049" width="7.109375" style="52" customWidth="1"/>
    <col min="2050" max="2050" width="9.109375" style="52" customWidth="1"/>
    <col min="2051" max="2051" width="55.44140625" style="52" customWidth="1"/>
    <col min="2052" max="2052" width="17.109375" style="52" customWidth="1"/>
    <col min="2053" max="2053" width="20.33203125" style="52" customWidth="1"/>
    <col min="2054" max="2054" width="27.6640625" style="52" customWidth="1"/>
    <col min="2055" max="2055" width="57.88671875" style="52" customWidth="1"/>
    <col min="2056" max="2056" width="8.6640625" style="52" customWidth="1"/>
    <col min="2057" max="2304" width="8.88671875" style="52"/>
    <col min="2305" max="2305" width="7.109375" style="52" customWidth="1"/>
    <col min="2306" max="2306" width="9.109375" style="52" customWidth="1"/>
    <col min="2307" max="2307" width="55.44140625" style="52" customWidth="1"/>
    <col min="2308" max="2308" width="17.109375" style="52" customWidth="1"/>
    <col min="2309" max="2309" width="20.33203125" style="52" customWidth="1"/>
    <col min="2310" max="2310" width="27.6640625" style="52" customWidth="1"/>
    <col min="2311" max="2311" width="57.88671875" style="52" customWidth="1"/>
    <col min="2312" max="2312" width="8.6640625" style="52" customWidth="1"/>
    <col min="2313" max="2560" width="8.88671875" style="52"/>
    <col min="2561" max="2561" width="7.109375" style="52" customWidth="1"/>
    <col min="2562" max="2562" width="9.109375" style="52" customWidth="1"/>
    <col min="2563" max="2563" width="55.44140625" style="52" customWidth="1"/>
    <col min="2564" max="2564" width="17.109375" style="52" customWidth="1"/>
    <col min="2565" max="2565" width="20.33203125" style="52" customWidth="1"/>
    <col min="2566" max="2566" width="27.6640625" style="52" customWidth="1"/>
    <col min="2567" max="2567" width="57.88671875" style="52" customWidth="1"/>
    <col min="2568" max="2568" width="8.6640625" style="52" customWidth="1"/>
    <col min="2569" max="2816" width="8.88671875" style="52"/>
    <col min="2817" max="2817" width="7.109375" style="52" customWidth="1"/>
    <col min="2818" max="2818" width="9.109375" style="52" customWidth="1"/>
    <col min="2819" max="2819" width="55.44140625" style="52" customWidth="1"/>
    <col min="2820" max="2820" width="17.109375" style="52" customWidth="1"/>
    <col min="2821" max="2821" width="20.33203125" style="52" customWidth="1"/>
    <col min="2822" max="2822" width="27.6640625" style="52" customWidth="1"/>
    <col min="2823" max="2823" width="57.88671875" style="52" customWidth="1"/>
    <col min="2824" max="2824" width="8.6640625" style="52" customWidth="1"/>
    <col min="2825" max="3072" width="8.88671875" style="52"/>
    <col min="3073" max="3073" width="7.109375" style="52" customWidth="1"/>
    <col min="3074" max="3074" width="9.109375" style="52" customWidth="1"/>
    <col min="3075" max="3075" width="55.44140625" style="52" customWidth="1"/>
    <col min="3076" max="3076" width="17.109375" style="52" customWidth="1"/>
    <col min="3077" max="3077" width="20.33203125" style="52" customWidth="1"/>
    <col min="3078" max="3078" width="27.6640625" style="52" customWidth="1"/>
    <col min="3079" max="3079" width="57.88671875" style="52" customWidth="1"/>
    <col min="3080" max="3080" width="8.6640625" style="52" customWidth="1"/>
    <col min="3081" max="3328" width="8.88671875" style="52"/>
    <col min="3329" max="3329" width="7.109375" style="52" customWidth="1"/>
    <col min="3330" max="3330" width="9.109375" style="52" customWidth="1"/>
    <col min="3331" max="3331" width="55.44140625" style="52" customWidth="1"/>
    <col min="3332" max="3332" width="17.109375" style="52" customWidth="1"/>
    <col min="3333" max="3333" width="20.33203125" style="52" customWidth="1"/>
    <col min="3334" max="3334" width="27.6640625" style="52" customWidth="1"/>
    <col min="3335" max="3335" width="57.88671875" style="52" customWidth="1"/>
    <col min="3336" max="3336" width="8.6640625" style="52" customWidth="1"/>
    <col min="3337" max="3584" width="8.88671875" style="52"/>
    <col min="3585" max="3585" width="7.109375" style="52" customWidth="1"/>
    <col min="3586" max="3586" width="9.109375" style="52" customWidth="1"/>
    <col min="3587" max="3587" width="55.44140625" style="52" customWidth="1"/>
    <col min="3588" max="3588" width="17.109375" style="52" customWidth="1"/>
    <col min="3589" max="3589" width="20.33203125" style="52" customWidth="1"/>
    <col min="3590" max="3590" width="27.6640625" style="52" customWidth="1"/>
    <col min="3591" max="3591" width="57.88671875" style="52" customWidth="1"/>
    <col min="3592" max="3592" width="8.6640625" style="52" customWidth="1"/>
    <col min="3593" max="3840" width="8.88671875" style="52"/>
    <col min="3841" max="3841" width="7.109375" style="52" customWidth="1"/>
    <col min="3842" max="3842" width="9.109375" style="52" customWidth="1"/>
    <col min="3843" max="3843" width="55.44140625" style="52" customWidth="1"/>
    <col min="3844" max="3844" width="17.109375" style="52" customWidth="1"/>
    <col min="3845" max="3845" width="20.33203125" style="52" customWidth="1"/>
    <col min="3846" max="3846" width="27.6640625" style="52" customWidth="1"/>
    <col min="3847" max="3847" width="57.88671875" style="52" customWidth="1"/>
    <col min="3848" max="3848" width="8.6640625" style="52" customWidth="1"/>
    <col min="3849" max="4096" width="8.88671875" style="52"/>
    <col min="4097" max="4097" width="7.109375" style="52" customWidth="1"/>
    <col min="4098" max="4098" width="9.109375" style="52" customWidth="1"/>
    <col min="4099" max="4099" width="55.44140625" style="52" customWidth="1"/>
    <col min="4100" max="4100" width="17.109375" style="52" customWidth="1"/>
    <col min="4101" max="4101" width="20.33203125" style="52" customWidth="1"/>
    <col min="4102" max="4102" width="27.6640625" style="52" customWidth="1"/>
    <col min="4103" max="4103" width="57.88671875" style="52" customWidth="1"/>
    <col min="4104" max="4104" width="8.6640625" style="52" customWidth="1"/>
    <col min="4105" max="4352" width="8.88671875" style="52"/>
    <col min="4353" max="4353" width="7.109375" style="52" customWidth="1"/>
    <col min="4354" max="4354" width="9.109375" style="52" customWidth="1"/>
    <col min="4355" max="4355" width="55.44140625" style="52" customWidth="1"/>
    <col min="4356" max="4356" width="17.109375" style="52" customWidth="1"/>
    <col min="4357" max="4357" width="20.33203125" style="52" customWidth="1"/>
    <col min="4358" max="4358" width="27.6640625" style="52" customWidth="1"/>
    <col min="4359" max="4359" width="57.88671875" style="52" customWidth="1"/>
    <col min="4360" max="4360" width="8.6640625" style="52" customWidth="1"/>
    <col min="4361" max="4608" width="8.88671875" style="52"/>
    <col min="4609" max="4609" width="7.109375" style="52" customWidth="1"/>
    <col min="4610" max="4610" width="9.109375" style="52" customWidth="1"/>
    <col min="4611" max="4611" width="55.44140625" style="52" customWidth="1"/>
    <col min="4612" max="4612" width="17.109375" style="52" customWidth="1"/>
    <col min="4613" max="4613" width="20.33203125" style="52" customWidth="1"/>
    <col min="4614" max="4614" width="27.6640625" style="52" customWidth="1"/>
    <col min="4615" max="4615" width="57.88671875" style="52" customWidth="1"/>
    <col min="4616" max="4616" width="8.6640625" style="52" customWidth="1"/>
    <col min="4617" max="4864" width="8.88671875" style="52"/>
    <col min="4865" max="4865" width="7.109375" style="52" customWidth="1"/>
    <col min="4866" max="4866" width="9.109375" style="52" customWidth="1"/>
    <col min="4867" max="4867" width="55.44140625" style="52" customWidth="1"/>
    <col min="4868" max="4868" width="17.109375" style="52" customWidth="1"/>
    <col min="4869" max="4869" width="20.33203125" style="52" customWidth="1"/>
    <col min="4870" max="4870" width="27.6640625" style="52" customWidth="1"/>
    <col min="4871" max="4871" width="57.88671875" style="52" customWidth="1"/>
    <col min="4872" max="4872" width="8.6640625" style="52" customWidth="1"/>
    <col min="4873" max="5120" width="8.88671875" style="52"/>
    <col min="5121" max="5121" width="7.109375" style="52" customWidth="1"/>
    <col min="5122" max="5122" width="9.109375" style="52" customWidth="1"/>
    <col min="5123" max="5123" width="55.44140625" style="52" customWidth="1"/>
    <col min="5124" max="5124" width="17.109375" style="52" customWidth="1"/>
    <col min="5125" max="5125" width="20.33203125" style="52" customWidth="1"/>
    <col min="5126" max="5126" width="27.6640625" style="52" customWidth="1"/>
    <col min="5127" max="5127" width="57.88671875" style="52" customWidth="1"/>
    <col min="5128" max="5128" width="8.6640625" style="52" customWidth="1"/>
    <col min="5129" max="5376" width="8.88671875" style="52"/>
    <col min="5377" max="5377" width="7.109375" style="52" customWidth="1"/>
    <col min="5378" max="5378" width="9.109375" style="52" customWidth="1"/>
    <col min="5379" max="5379" width="55.44140625" style="52" customWidth="1"/>
    <col min="5380" max="5380" width="17.109375" style="52" customWidth="1"/>
    <col min="5381" max="5381" width="20.33203125" style="52" customWidth="1"/>
    <col min="5382" max="5382" width="27.6640625" style="52" customWidth="1"/>
    <col min="5383" max="5383" width="57.88671875" style="52" customWidth="1"/>
    <col min="5384" max="5384" width="8.6640625" style="52" customWidth="1"/>
    <col min="5385" max="5632" width="8.88671875" style="52"/>
    <col min="5633" max="5633" width="7.109375" style="52" customWidth="1"/>
    <col min="5634" max="5634" width="9.109375" style="52" customWidth="1"/>
    <col min="5635" max="5635" width="55.44140625" style="52" customWidth="1"/>
    <col min="5636" max="5636" width="17.109375" style="52" customWidth="1"/>
    <col min="5637" max="5637" width="20.33203125" style="52" customWidth="1"/>
    <col min="5638" max="5638" width="27.6640625" style="52" customWidth="1"/>
    <col min="5639" max="5639" width="57.88671875" style="52" customWidth="1"/>
    <col min="5640" max="5640" width="8.6640625" style="52" customWidth="1"/>
    <col min="5641" max="5888" width="8.88671875" style="52"/>
    <col min="5889" max="5889" width="7.109375" style="52" customWidth="1"/>
    <col min="5890" max="5890" width="9.109375" style="52" customWidth="1"/>
    <col min="5891" max="5891" width="55.44140625" style="52" customWidth="1"/>
    <col min="5892" max="5892" width="17.109375" style="52" customWidth="1"/>
    <col min="5893" max="5893" width="20.33203125" style="52" customWidth="1"/>
    <col min="5894" max="5894" width="27.6640625" style="52" customWidth="1"/>
    <col min="5895" max="5895" width="57.88671875" style="52" customWidth="1"/>
    <col min="5896" max="5896" width="8.6640625" style="52" customWidth="1"/>
    <col min="5897" max="6144" width="8.88671875" style="52"/>
    <col min="6145" max="6145" width="7.109375" style="52" customWidth="1"/>
    <col min="6146" max="6146" width="9.109375" style="52" customWidth="1"/>
    <col min="6147" max="6147" width="55.44140625" style="52" customWidth="1"/>
    <col min="6148" max="6148" width="17.109375" style="52" customWidth="1"/>
    <col min="6149" max="6149" width="20.33203125" style="52" customWidth="1"/>
    <col min="6150" max="6150" width="27.6640625" style="52" customWidth="1"/>
    <col min="6151" max="6151" width="57.88671875" style="52" customWidth="1"/>
    <col min="6152" max="6152" width="8.6640625" style="52" customWidth="1"/>
    <col min="6153" max="6400" width="8.88671875" style="52"/>
    <col min="6401" max="6401" width="7.109375" style="52" customWidth="1"/>
    <col min="6402" max="6402" width="9.109375" style="52" customWidth="1"/>
    <col min="6403" max="6403" width="55.44140625" style="52" customWidth="1"/>
    <col min="6404" max="6404" width="17.109375" style="52" customWidth="1"/>
    <col min="6405" max="6405" width="20.33203125" style="52" customWidth="1"/>
    <col min="6406" max="6406" width="27.6640625" style="52" customWidth="1"/>
    <col min="6407" max="6407" width="57.88671875" style="52" customWidth="1"/>
    <col min="6408" max="6408" width="8.6640625" style="52" customWidth="1"/>
    <col min="6409" max="6656" width="8.88671875" style="52"/>
    <col min="6657" max="6657" width="7.109375" style="52" customWidth="1"/>
    <col min="6658" max="6658" width="9.109375" style="52" customWidth="1"/>
    <col min="6659" max="6659" width="55.44140625" style="52" customWidth="1"/>
    <col min="6660" max="6660" width="17.109375" style="52" customWidth="1"/>
    <col min="6661" max="6661" width="20.33203125" style="52" customWidth="1"/>
    <col min="6662" max="6662" width="27.6640625" style="52" customWidth="1"/>
    <col min="6663" max="6663" width="57.88671875" style="52" customWidth="1"/>
    <col min="6664" max="6664" width="8.6640625" style="52" customWidth="1"/>
    <col min="6665" max="6912" width="8.88671875" style="52"/>
    <col min="6913" max="6913" width="7.109375" style="52" customWidth="1"/>
    <col min="6914" max="6914" width="9.109375" style="52" customWidth="1"/>
    <col min="6915" max="6915" width="55.44140625" style="52" customWidth="1"/>
    <col min="6916" max="6916" width="17.109375" style="52" customWidth="1"/>
    <col min="6917" max="6917" width="20.33203125" style="52" customWidth="1"/>
    <col min="6918" max="6918" width="27.6640625" style="52" customWidth="1"/>
    <col min="6919" max="6919" width="57.88671875" style="52" customWidth="1"/>
    <col min="6920" max="6920" width="8.6640625" style="52" customWidth="1"/>
    <col min="6921" max="7168" width="8.88671875" style="52"/>
    <col min="7169" max="7169" width="7.109375" style="52" customWidth="1"/>
    <col min="7170" max="7170" width="9.109375" style="52" customWidth="1"/>
    <col min="7171" max="7171" width="55.44140625" style="52" customWidth="1"/>
    <col min="7172" max="7172" width="17.109375" style="52" customWidth="1"/>
    <col min="7173" max="7173" width="20.33203125" style="52" customWidth="1"/>
    <col min="7174" max="7174" width="27.6640625" style="52" customWidth="1"/>
    <col min="7175" max="7175" width="57.88671875" style="52" customWidth="1"/>
    <col min="7176" max="7176" width="8.6640625" style="52" customWidth="1"/>
    <col min="7177" max="7424" width="8.88671875" style="52"/>
    <col min="7425" max="7425" width="7.109375" style="52" customWidth="1"/>
    <col min="7426" max="7426" width="9.109375" style="52" customWidth="1"/>
    <col min="7427" max="7427" width="55.44140625" style="52" customWidth="1"/>
    <col min="7428" max="7428" width="17.109375" style="52" customWidth="1"/>
    <col min="7429" max="7429" width="20.33203125" style="52" customWidth="1"/>
    <col min="7430" max="7430" width="27.6640625" style="52" customWidth="1"/>
    <col min="7431" max="7431" width="57.88671875" style="52" customWidth="1"/>
    <col min="7432" max="7432" width="8.6640625" style="52" customWidth="1"/>
    <col min="7433" max="7680" width="8.88671875" style="52"/>
    <col min="7681" max="7681" width="7.109375" style="52" customWidth="1"/>
    <col min="7682" max="7682" width="9.109375" style="52" customWidth="1"/>
    <col min="7683" max="7683" width="55.44140625" style="52" customWidth="1"/>
    <col min="7684" max="7684" width="17.109375" style="52" customWidth="1"/>
    <col min="7685" max="7685" width="20.33203125" style="52" customWidth="1"/>
    <col min="7686" max="7686" width="27.6640625" style="52" customWidth="1"/>
    <col min="7687" max="7687" width="57.88671875" style="52" customWidth="1"/>
    <col min="7688" max="7688" width="8.6640625" style="52" customWidth="1"/>
    <col min="7689" max="7936" width="8.88671875" style="52"/>
    <col min="7937" max="7937" width="7.109375" style="52" customWidth="1"/>
    <col min="7938" max="7938" width="9.109375" style="52" customWidth="1"/>
    <col min="7939" max="7939" width="55.44140625" style="52" customWidth="1"/>
    <col min="7940" max="7940" width="17.109375" style="52" customWidth="1"/>
    <col min="7941" max="7941" width="20.33203125" style="52" customWidth="1"/>
    <col min="7942" max="7942" width="27.6640625" style="52" customWidth="1"/>
    <col min="7943" max="7943" width="57.88671875" style="52" customWidth="1"/>
    <col min="7944" max="7944" width="8.6640625" style="52" customWidth="1"/>
    <col min="7945" max="8192" width="8.88671875" style="52"/>
    <col min="8193" max="8193" width="7.109375" style="52" customWidth="1"/>
    <col min="8194" max="8194" width="9.109375" style="52" customWidth="1"/>
    <col min="8195" max="8195" width="55.44140625" style="52" customWidth="1"/>
    <col min="8196" max="8196" width="17.109375" style="52" customWidth="1"/>
    <col min="8197" max="8197" width="20.33203125" style="52" customWidth="1"/>
    <col min="8198" max="8198" width="27.6640625" style="52" customWidth="1"/>
    <col min="8199" max="8199" width="57.88671875" style="52" customWidth="1"/>
    <col min="8200" max="8200" width="8.6640625" style="52" customWidth="1"/>
    <col min="8201" max="8448" width="8.88671875" style="52"/>
    <col min="8449" max="8449" width="7.109375" style="52" customWidth="1"/>
    <col min="8450" max="8450" width="9.109375" style="52" customWidth="1"/>
    <col min="8451" max="8451" width="55.44140625" style="52" customWidth="1"/>
    <col min="8452" max="8452" width="17.109375" style="52" customWidth="1"/>
    <col min="8453" max="8453" width="20.33203125" style="52" customWidth="1"/>
    <col min="8454" max="8454" width="27.6640625" style="52" customWidth="1"/>
    <col min="8455" max="8455" width="57.88671875" style="52" customWidth="1"/>
    <col min="8456" max="8456" width="8.6640625" style="52" customWidth="1"/>
    <col min="8457" max="8704" width="8.88671875" style="52"/>
    <col min="8705" max="8705" width="7.109375" style="52" customWidth="1"/>
    <col min="8706" max="8706" width="9.109375" style="52" customWidth="1"/>
    <col min="8707" max="8707" width="55.44140625" style="52" customWidth="1"/>
    <col min="8708" max="8708" width="17.109375" style="52" customWidth="1"/>
    <col min="8709" max="8709" width="20.33203125" style="52" customWidth="1"/>
    <col min="8710" max="8710" width="27.6640625" style="52" customWidth="1"/>
    <col min="8711" max="8711" width="57.88671875" style="52" customWidth="1"/>
    <col min="8712" max="8712" width="8.6640625" style="52" customWidth="1"/>
    <col min="8713" max="8960" width="8.88671875" style="52"/>
    <col min="8961" max="8961" width="7.109375" style="52" customWidth="1"/>
    <col min="8962" max="8962" width="9.109375" style="52" customWidth="1"/>
    <col min="8963" max="8963" width="55.44140625" style="52" customWidth="1"/>
    <col min="8964" max="8964" width="17.109375" style="52" customWidth="1"/>
    <col min="8965" max="8965" width="20.33203125" style="52" customWidth="1"/>
    <col min="8966" max="8966" width="27.6640625" style="52" customWidth="1"/>
    <col min="8967" max="8967" width="57.88671875" style="52" customWidth="1"/>
    <col min="8968" max="8968" width="8.6640625" style="52" customWidth="1"/>
    <col min="8969" max="9216" width="8.88671875" style="52"/>
    <col min="9217" max="9217" width="7.109375" style="52" customWidth="1"/>
    <col min="9218" max="9218" width="9.109375" style="52" customWidth="1"/>
    <col min="9219" max="9219" width="55.44140625" style="52" customWidth="1"/>
    <col min="9220" max="9220" width="17.109375" style="52" customWidth="1"/>
    <col min="9221" max="9221" width="20.33203125" style="52" customWidth="1"/>
    <col min="9222" max="9222" width="27.6640625" style="52" customWidth="1"/>
    <col min="9223" max="9223" width="57.88671875" style="52" customWidth="1"/>
    <col min="9224" max="9224" width="8.6640625" style="52" customWidth="1"/>
    <col min="9225" max="9472" width="8.88671875" style="52"/>
    <col min="9473" max="9473" width="7.109375" style="52" customWidth="1"/>
    <col min="9474" max="9474" width="9.109375" style="52" customWidth="1"/>
    <col min="9475" max="9475" width="55.44140625" style="52" customWidth="1"/>
    <col min="9476" max="9476" width="17.109375" style="52" customWidth="1"/>
    <col min="9477" max="9477" width="20.33203125" style="52" customWidth="1"/>
    <col min="9478" max="9478" width="27.6640625" style="52" customWidth="1"/>
    <col min="9479" max="9479" width="57.88671875" style="52" customWidth="1"/>
    <col min="9480" max="9480" width="8.6640625" style="52" customWidth="1"/>
    <col min="9481" max="9728" width="8.88671875" style="52"/>
    <col min="9729" max="9729" width="7.109375" style="52" customWidth="1"/>
    <col min="9730" max="9730" width="9.109375" style="52" customWidth="1"/>
    <col min="9731" max="9731" width="55.44140625" style="52" customWidth="1"/>
    <col min="9732" max="9732" width="17.109375" style="52" customWidth="1"/>
    <col min="9733" max="9733" width="20.33203125" style="52" customWidth="1"/>
    <col min="9734" max="9734" width="27.6640625" style="52" customWidth="1"/>
    <col min="9735" max="9735" width="57.88671875" style="52" customWidth="1"/>
    <col min="9736" max="9736" width="8.6640625" style="52" customWidth="1"/>
    <col min="9737" max="9984" width="8.88671875" style="52"/>
    <col min="9985" max="9985" width="7.109375" style="52" customWidth="1"/>
    <col min="9986" max="9986" width="9.109375" style="52" customWidth="1"/>
    <col min="9987" max="9987" width="55.44140625" style="52" customWidth="1"/>
    <col min="9988" max="9988" width="17.109375" style="52" customWidth="1"/>
    <col min="9989" max="9989" width="20.33203125" style="52" customWidth="1"/>
    <col min="9990" max="9990" width="27.6640625" style="52" customWidth="1"/>
    <col min="9991" max="9991" width="57.88671875" style="52" customWidth="1"/>
    <col min="9992" max="9992" width="8.6640625" style="52" customWidth="1"/>
    <col min="9993" max="10240" width="8.88671875" style="52"/>
    <col min="10241" max="10241" width="7.109375" style="52" customWidth="1"/>
    <col min="10242" max="10242" width="9.109375" style="52" customWidth="1"/>
    <col min="10243" max="10243" width="55.44140625" style="52" customWidth="1"/>
    <col min="10244" max="10244" width="17.109375" style="52" customWidth="1"/>
    <col min="10245" max="10245" width="20.33203125" style="52" customWidth="1"/>
    <col min="10246" max="10246" width="27.6640625" style="52" customWidth="1"/>
    <col min="10247" max="10247" width="57.88671875" style="52" customWidth="1"/>
    <col min="10248" max="10248" width="8.6640625" style="52" customWidth="1"/>
    <col min="10249" max="10496" width="8.88671875" style="52"/>
    <col min="10497" max="10497" width="7.109375" style="52" customWidth="1"/>
    <col min="10498" max="10498" width="9.109375" style="52" customWidth="1"/>
    <col min="10499" max="10499" width="55.44140625" style="52" customWidth="1"/>
    <col min="10500" max="10500" width="17.109375" style="52" customWidth="1"/>
    <col min="10501" max="10501" width="20.33203125" style="52" customWidth="1"/>
    <col min="10502" max="10502" width="27.6640625" style="52" customWidth="1"/>
    <col min="10503" max="10503" width="57.88671875" style="52" customWidth="1"/>
    <col min="10504" max="10504" width="8.6640625" style="52" customWidth="1"/>
    <col min="10505" max="10752" width="8.88671875" style="52"/>
    <col min="10753" max="10753" width="7.109375" style="52" customWidth="1"/>
    <col min="10754" max="10754" width="9.109375" style="52" customWidth="1"/>
    <col min="10755" max="10755" width="55.44140625" style="52" customWidth="1"/>
    <col min="10756" max="10756" width="17.109375" style="52" customWidth="1"/>
    <col min="10757" max="10757" width="20.33203125" style="52" customWidth="1"/>
    <col min="10758" max="10758" width="27.6640625" style="52" customWidth="1"/>
    <col min="10759" max="10759" width="57.88671875" style="52" customWidth="1"/>
    <col min="10760" max="10760" width="8.6640625" style="52" customWidth="1"/>
    <col min="10761" max="11008" width="8.88671875" style="52"/>
    <col min="11009" max="11009" width="7.109375" style="52" customWidth="1"/>
    <col min="11010" max="11010" width="9.109375" style="52" customWidth="1"/>
    <col min="11011" max="11011" width="55.44140625" style="52" customWidth="1"/>
    <col min="11012" max="11012" width="17.109375" style="52" customWidth="1"/>
    <col min="11013" max="11013" width="20.33203125" style="52" customWidth="1"/>
    <col min="11014" max="11014" width="27.6640625" style="52" customWidth="1"/>
    <col min="11015" max="11015" width="57.88671875" style="52" customWidth="1"/>
    <col min="11016" max="11016" width="8.6640625" style="52" customWidth="1"/>
    <col min="11017" max="11264" width="8.88671875" style="52"/>
    <col min="11265" max="11265" width="7.109375" style="52" customWidth="1"/>
    <col min="11266" max="11266" width="9.109375" style="52" customWidth="1"/>
    <col min="11267" max="11267" width="55.44140625" style="52" customWidth="1"/>
    <col min="11268" max="11268" width="17.109375" style="52" customWidth="1"/>
    <col min="11269" max="11269" width="20.33203125" style="52" customWidth="1"/>
    <col min="11270" max="11270" width="27.6640625" style="52" customWidth="1"/>
    <col min="11271" max="11271" width="57.88671875" style="52" customWidth="1"/>
    <col min="11272" max="11272" width="8.6640625" style="52" customWidth="1"/>
    <col min="11273" max="11520" width="8.88671875" style="52"/>
    <col min="11521" max="11521" width="7.109375" style="52" customWidth="1"/>
    <col min="11522" max="11522" width="9.109375" style="52" customWidth="1"/>
    <col min="11523" max="11523" width="55.44140625" style="52" customWidth="1"/>
    <col min="11524" max="11524" width="17.109375" style="52" customWidth="1"/>
    <col min="11525" max="11525" width="20.33203125" style="52" customWidth="1"/>
    <col min="11526" max="11526" width="27.6640625" style="52" customWidth="1"/>
    <col min="11527" max="11527" width="57.88671875" style="52" customWidth="1"/>
    <col min="11528" max="11528" width="8.6640625" style="52" customWidth="1"/>
    <col min="11529" max="11776" width="8.88671875" style="52"/>
    <col min="11777" max="11777" width="7.109375" style="52" customWidth="1"/>
    <col min="11778" max="11778" width="9.109375" style="52" customWidth="1"/>
    <col min="11779" max="11779" width="55.44140625" style="52" customWidth="1"/>
    <col min="11780" max="11780" width="17.109375" style="52" customWidth="1"/>
    <col min="11781" max="11781" width="20.33203125" style="52" customWidth="1"/>
    <col min="11782" max="11782" width="27.6640625" style="52" customWidth="1"/>
    <col min="11783" max="11783" width="57.88671875" style="52" customWidth="1"/>
    <col min="11784" max="11784" width="8.6640625" style="52" customWidth="1"/>
    <col min="11785" max="12032" width="8.88671875" style="52"/>
    <col min="12033" max="12033" width="7.109375" style="52" customWidth="1"/>
    <col min="12034" max="12034" width="9.109375" style="52" customWidth="1"/>
    <col min="12035" max="12035" width="55.44140625" style="52" customWidth="1"/>
    <col min="12036" max="12036" width="17.109375" style="52" customWidth="1"/>
    <col min="12037" max="12037" width="20.33203125" style="52" customWidth="1"/>
    <col min="12038" max="12038" width="27.6640625" style="52" customWidth="1"/>
    <col min="12039" max="12039" width="57.88671875" style="52" customWidth="1"/>
    <col min="12040" max="12040" width="8.6640625" style="52" customWidth="1"/>
    <col min="12041" max="12288" width="8.88671875" style="52"/>
    <col min="12289" max="12289" width="7.109375" style="52" customWidth="1"/>
    <col min="12290" max="12290" width="9.109375" style="52" customWidth="1"/>
    <col min="12291" max="12291" width="55.44140625" style="52" customWidth="1"/>
    <col min="12292" max="12292" width="17.109375" style="52" customWidth="1"/>
    <col min="12293" max="12293" width="20.33203125" style="52" customWidth="1"/>
    <col min="12294" max="12294" width="27.6640625" style="52" customWidth="1"/>
    <col min="12295" max="12295" width="57.88671875" style="52" customWidth="1"/>
    <col min="12296" max="12296" width="8.6640625" style="52" customWidth="1"/>
    <col min="12297" max="12544" width="8.88671875" style="52"/>
    <col min="12545" max="12545" width="7.109375" style="52" customWidth="1"/>
    <col min="12546" max="12546" width="9.109375" style="52" customWidth="1"/>
    <col min="12547" max="12547" width="55.44140625" style="52" customWidth="1"/>
    <col min="12548" max="12548" width="17.109375" style="52" customWidth="1"/>
    <col min="12549" max="12549" width="20.33203125" style="52" customWidth="1"/>
    <col min="12550" max="12550" width="27.6640625" style="52" customWidth="1"/>
    <col min="12551" max="12551" width="57.88671875" style="52" customWidth="1"/>
    <col min="12552" max="12552" width="8.6640625" style="52" customWidth="1"/>
    <col min="12553" max="12800" width="8.88671875" style="52"/>
    <col min="12801" max="12801" width="7.109375" style="52" customWidth="1"/>
    <col min="12802" max="12802" width="9.109375" style="52" customWidth="1"/>
    <col min="12803" max="12803" width="55.44140625" style="52" customWidth="1"/>
    <col min="12804" max="12804" width="17.109375" style="52" customWidth="1"/>
    <col min="12805" max="12805" width="20.33203125" style="52" customWidth="1"/>
    <col min="12806" max="12806" width="27.6640625" style="52" customWidth="1"/>
    <col min="12807" max="12807" width="57.88671875" style="52" customWidth="1"/>
    <col min="12808" max="12808" width="8.6640625" style="52" customWidth="1"/>
    <col min="12809" max="13056" width="8.88671875" style="52"/>
    <col min="13057" max="13057" width="7.109375" style="52" customWidth="1"/>
    <col min="13058" max="13058" width="9.109375" style="52" customWidth="1"/>
    <col min="13059" max="13059" width="55.44140625" style="52" customWidth="1"/>
    <col min="13060" max="13060" width="17.109375" style="52" customWidth="1"/>
    <col min="13061" max="13061" width="20.33203125" style="52" customWidth="1"/>
    <col min="13062" max="13062" width="27.6640625" style="52" customWidth="1"/>
    <col min="13063" max="13063" width="57.88671875" style="52" customWidth="1"/>
    <col min="13064" max="13064" width="8.6640625" style="52" customWidth="1"/>
    <col min="13065" max="13312" width="8.88671875" style="52"/>
    <col min="13313" max="13313" width="7.109375" style="52" customWidth="1"/>
    <col min="13314" max="13314" width="9.109375" style="52" customWidth="1"/>
    <col min="13315" max="13315" width="55.44140625" style="52" customWidth="1"/>
    <col min="13316" max="13316" width="17.109375" style="52" customWidth="1"/>
    <col min="13317" max="13317" width="20.33203125" style="52" customWidth="1"/>
    <col min="13318" max="13318" width="27.6640625" style="52" customWidth="1"/>
    <col min="13319" max="13319" width="57.88671875" style="52" customWidth="1"/>
    <col min="13320" max="13320" width="8.6640625" style="52" customWidth="1"/>
    <col min="13321" max="13568" width="8.88671875" style="52"/>
    <col min="13569" max="13569" width="7.109375" style="52" customWidth="1"/>
    <col min="13570" max="13570" width="9.109375" style="52" customWidth="1"/>
    <col min="13571" max="13571" width="55.44140625" style="52" customWidth="1"/>
    <col min="13572" max="13572" width="17.109375" style="52" customWidth="1"/>
    <col min="13573" max="13573" width="20.33203125" style="52" customWidth="1"/>
    <col min="13574" max="13574" width="27.6640625" style="52" customWidth="1"/>
    <col min="13575" max="13575" width="57.88671875" style="52" customWidth="1"/>
    <col min="13576" max="13576" width="8.6640625" style="52" customWidth="1"/>
    <col min="13577" max="13824" width="8.88671875" style="52"/>
    <col min="13825" max="13825" width="7.109375" style="52" customWidth="1"/>
    <col min="13826" max="13826" width="9.109375" style="52" customWidth="1"/>
    <col min="13827" max="13827" width="55.44140625" style="52" customWidth="1"/>
    <col min="13828" max="13828" width="17.109375" style="52" customWidth="1"/>
    <col min="13829" max="13829" width="20.33203125" style="52" customWidth="1"/>
    <col min="13830" max="13830" width="27.6640625" style="52" customWidth="1"/>
    <col min="13831" max="13831" width="57.88671875" style="52" customWidth="1"/>
    <col min="13832" max="13832" width="8.6640625" style="52" customWidth="1"/>
    <col min="13833" max="14080" width="8.88671875" style="52"/>
    <col min="14081" max="14081" width="7.109375" style="52" customWidth="1"/>
    <col min="14082" max="14082" width="9.109375" style="52" customWidth="1"/>
    <col min="14083" max="14083" width="55.44140625" style="52" customWidth="1"/>
    <col min="14084" max="14084" width="17.109375" style="52" customWidth="1"/>
    <col min="14085" max="14085" width="20.33203125" style="52" customWidth="1"/>
    <col min="14086" max="14086" width="27.6640625" style="52" customWidth="1"/>
    <col min="14087" max="14087" width="57.88671875" style="52" customWidth="1"/>
    <col min="14088" max="14088" width="8.6640625" style="52" customWidth="1"/>
    <col min="14089" max="14336" width="8.88671875" style="52"/>
    <col min="14337" max="14337" width="7.109375" style="52" customWidth="1"/>
    <col min="14338" max="14338" width="9.109375" style="52" customWidth="1"/>
    <col min="14339" max="14339" width="55.44140625" style="52" customWidth="1"/>
    <col min="14340" max="14340" width="17.109375" style="52" customWidth="1"/>
    <col min="14341" max="14341" width="20.33203125" style="52" customWidth="1"/>
    <col min="14342" max="14342" width="27.6640625" style="52" customWidth="1"/>
    <col min="14343" max="14343" width="57.88671875" style="52" customWidth="1"/>
    <col min="14344" max="14344" width="8.6640625" style="52" customWidth="1"/>
    <col min="14345" max="14592" width="8.88671875" style="52"/>
    <col min="14593" max="14593" width="7.109375" style="52" customWidth="1"/>
    <col min="14594" max="14594" width="9.109375" style="52" customWidth="1"/>
    <col min="14595" max="14595" width="55.44140625" style="52" customWidth="1"/>
    <col min="14596" max="14596" width="17.109375" style="52" customWidth="1"/>
    <col min="14597" max="14597" width="20.33203125" style="52" customWidth="1"/>
    <col min="14598" max="14598" width="27.6640625" style="52" customWidth="1"/>
    <col min="14599" max="14599" width="57.88671875" style="52" customWidth="1"/>
    <col min="14600" max="14600" width="8.6640625" style="52" customWidth="1"/>
    <col min="14601" max="14848" width="8.88671875" style="52"/>
    <col min="14849" max="14849" width="7.109375" style="52" customWidth="1"/>
    <col min="14850" max="14850" width="9.109375" style="52" customWidth="1"/>
    <col min="14851" max="14851" width="55.44140625" style="52" customWidth="1"/>
    <col min="14852" max="14852" width="17.109375" style="52" customWidth="1"/>
    <col min="14853" max="14853" width="20.33203125" style="52" customWidth="1"/>
    <col min="14854" max="14854" width="27.6640625" style="52" customWidth="1"/>
    <col min="14855" max="14855" width="57.88671875" style="52" customWidth="1"/>
    <col min="14856" max="14856" width="8.6640625" style="52" customWidth="1"/>
    <col min="14857" max="15104" width="8.88671875" style="52"/>
    <col min="15105" max="15105" width="7.109375" style="52" customWidth="1"/>
    <col min="15106" max="15106" width="9.109375" style="52" customWidth="1"/>
    <col min="15107" max="15107" width="55.44140625" style="52" customWidth="1"/>
    <col min="15108" max="15108" width="17.109375" style="52" customWidth="1"/>
    <col min="15109" max="15109" width="20.33203125" style="52" customWidth="1"/>
    <col min="15110" max="15110" width="27.6640625" style="52" customWidth="1"/>
    <col min="15111" max="15111" width="57.88671875" style="52" customWidth="1"/>
    <col min="15112" max="15112" width="8.6640625" style="52" customWidth="1"/>
    <col min="15113" max="15360" width="8.88671875" style="52"/>
    <col min="15361" max="15361" width="7.109375" style="52" customWidth="1"/>
    <col min="15362" max="15362" width="9.109375" style="52" customWidth="1"/>
    <col min="15363" max="15363" width="55.44140625" style="52" customWidth="1"/>
    <col min="15364" max="15364" width="17.109375" style="52" customWidth="1"/>
    <col min="15365" max="15365" width="20.33203125" style="52" customWidth="1"/>
    <col min="15366" max="15366" width="27.6640625" style="52" customWidth="1"/>
    <col min="15367" max="15367" width="57.88671875" style="52" customWidth="1"/>
    <col min="15368" max="15368" width="8.6640625" style="52" customWidth="1"/>
    <col min="15369" max="15616" width="8.88671875" style="52"/>
    <col min="15617" max="15617" width="7.109375" style="52" customWidth="1"/>
    <col min="15618" max="15618" width="9.109375" style="52" customWidth="1"/>
    <col min="15619" max="15619" width="55.44140625" style="52" customWidth="1"/>
    <col min="15620" max="15620" width="17.109375" style="52" customWidth="1"/>
    <col min="15621" max="15621" width="20.33203125" style="52" customWidth="1"/>
    <col min="15622" max="15622" width="27.6640625" style="52" customWidth="1"/>
    <col min="15623" max="15623" width="57.88671875" style="52" customWidth="1"/>
    <col min="15624" max="15624" width="8.6640625" style="52" customWidth="1"/>
    <col min="15625" max="15872" width="8.88671875" style="52"/>
    <col min="15873" max="15873" width="7.109375" style="52" customWidth="1"/>
    <col min="15874" max="15874" width="9.109375" style="52" customWidth="1"/>
    <col min="15875" max="15875" width="55.44140625" style="52" customWidth="1"/>
    <col min="15876" max="15876" width="17.109375" style="52" customWidth="1"/>
    <col min="15877" max="15877" width="20.33203125" style="52" customWidth="1"/>
    <col min="15878" max="15878" width="27.6640625" style="52" customWidth="1"/>
    <col min="15879" max="15879" width="57.88671875" style="52" customWidth="1"/>
    <col min="15880" max="15880" width="8.6640625" style="52" customWidth="1"/>
    <col min="15881" max="16128" width="8.88671875" style="52"/>
    <col min="16129" max="16129" width="7.109375" style="52" customWidth="1"/>
    <col min="16130" max="16130" width="9.109375" style="52" customWidth="1"/>
    <col min="16131" max="16131" width="55.44140625" style="52" customWidth="1"/>
    <col min="16132" max="16132" width="17.109375" style="52" customWidth="1"/>
    <col min="16133" max="16133" width="20.33203125" style="52" customWidth="1"/>
    <col min="16134" max="16134" width="27.6640625" style="52" customWidth="1"/>
    <col min="16135" max="16135" width="57.88671875" style="52" customWidth="1"/>
    <col min="16136" max="16136" width="8.6640625" style="52" customWidth="1"/>
    <col min="16137" max="16384" width="8.88671875" style="52"/>
  </cols>
  <sheetData>
    <row r="1" spans="1:8" s="42" customFormat="1">
      <c r="B1" s="43"/>
    </row>
    <row r="2" spans="1:8" s="42" customFormat="1">
      <c r="B2" s="520" t="s">
        <v>107</v>
      </c>
      <c r="C2" s="520"/>
      <c r="D2" s="520"/>
      <c r="E2" s="520"/>
      <c r="F2" s="520"/>
      <c r="G2" s="520"/>
    </row>
    <row r="3" spans="1:8" s="42" customFormat="1" ht="15.05">
      <c r="B3" s="44"/>
      <c r="C3" s="45"/>
      <c r="D3" s="45"/>
      <c r="E3" s="45"/>
      <c r="F3" s="45"/>
      <c r="G3" s="45"/>
    </row>
    <row r="4" spans="1:8" s="48" customFormat="1" ht="18" customHeight="1">
      <c r="A4" s="46"/>
      <c r="B4" s="521" t="s">
        <v>6</v>
      </c>
      <c r="C4" s="521"/>
      <c r="D4" s="410" t="s">
        <v>108</v>
      </c>
      <c r="E4" s="410"/>
      <c r="F4" s="410"/>
      <c r="G4" s="47" t="s">
        <v>109</v>
      </c>
      <c r="H4" s="46"/>
    </row>
    <row r="5" spans="1:8">
      <c r="B5" s="49" t="s">
        <v>9</v>
      </c>
      <c r="C5" s="50" t="s">
        <v>110</v>
      </c>
      <c r="D5" s="518" t="s">
        <v>111</v>
      </c>
      <c r="E5" s="518"/>
      <c r="F5" s="518"/>
      <c r="G5" s="51" t="s">
        <v>112</v>
      </c>
    </row>
    <row r="6" spans="1:8" ht="20.95">
      <c r="B6" s="49" t="s">
        <v>11</v>
      </c>
      <c r="C6" s="50" t="s">
        <v>12</v>
      </c>
      <c r="D6" s="522" t="s">
        <v>113</v>
      </c>
      <c r="E6" s="522"/>
      <c r="F6" s="522"/>
      <c r="G6" s="53" t="s">
        <v>114</v>
      </c>
    </row>
    <row r="7" spans="1:8" ht="20.95">
      <c r="B7" s="49" t="s">
        <v>13</v>
      </c>
      <c r="C7" s="50" t="s">
        <v>115</v>
      </c>
      <c r="D7" s="523" t="s">
        <v>116</v>
      </c>
      <c r="E7" s="523"/>
      <c r="F7" s="523"/>
      <c r="G7" s="53" t="s">
        <v>117</v>
      </c>
    </row>
    <row r="8" spans="1:8" ht="29" customHeight="1">
      <c r="B8" s="49" t="s">
        <v>15</v>
      </c>
      <c r="C8" s="54" t="s">
        <v>118</v>
      </c>
      <c r="D8" s="518" t="s">
        <v>119</v>
      </c>
      <c r="E8" s="518"/>
      <c r="F8" s="518"/>
      <c r="G8" s="53" t="s">
        <v>120</v>
      </c>
    </row>
    <row r="9" spans="1:8" ht="29" customHeight="1">
      <c r="B9" s="49" t="s">
        <v>17</v>
      </c>
      <c r="C9" s="54" t="s">
        <v>121</v>
      </c>
      <c r="D9" s="518" t="s">
        <v>122</v>
      </c>
      <c r="E9" s="518"/>
      <c r="F9" s="518"/>
      <c r="G9" s="53" t="s">
        <v>123</v>
      </c>
    </row>
    <row r="10" spans="1:8" ht="31.45">
      <c r="B10" s="49" t="s">
        <v>19</v>
      </c>
      <c r="C10" s="54" t="s">
        <v>124</v>
      </c>
      <c r="D10" s="518" t="s">
        <v>125</v>
      </c>
      <c r="E10" s="518"/>
      <c r="F10" s="518"/>
      <c r="G10" s="53" t="s">
        <v>126</v>
      </c>
    </row>
    <row r="11" spans="1:8" ht="50.75" customHeight="1">
      <c r="B11" s="49" t="s">
        <v>38</v>
      </c>
      <c r="C11" s="54" t="s">
        <v>127</v>
      </c>
      <c r="D11" s="518" t="s">
        <v>128</v>
      </c>
      <c r="E11" s="518"/>
      <c r="F11" s="518"/>
      <c r="G11" s="53" t="s">
        <v>129</v>
      </c>
    </row>
    <row r="12" spans="1:8" ht="31.45">
      <c r="B12" s="49" t="s">
        <v>130</v>
      </c>
      <c r="C12" s="54" t="s">
        <v>131</v>
      </c>
      <c r="D12" s="518" t="s">
        <v>132</v>
      </c>
      <c r="E12" s="518"/>
      <c r="F12" s="518"/>
      <c r="G12" s="53" t="s">
        <v>133</v>
      </c>
    </row>
    <row r="13" spans="1:8" ht="65.45" customHeight="1">
      <c r="B13" s="519" t="s">
        <v>134</v>
      </c>
      <c r="C13" s="519"/>
      <c r="D13" s="519"/>
      <c r="E13" s="519"/>
      <c r="F13" s="519"/>
      <c r="G13" s="519"/>
    </row>
    <row r="14" spans="1:8" ht="39.6" customHeight="1">
      <c r="B14" s="514" t="s">
        <v>135</v>
      </c>
      <c r="C14" s="514"/>
      <c r="D14" s="514"/>
      <c r="E14" s="514"/>
      <c r="F14" s="514"/>
      <c r="G14" s="514"/>
    </row>
    <row r="15" spans="1:8" ht="40.1" customHeight="1">
      <c r="B15" s="514" t="s">
        <v>136</v>
      </c>
      <c r="C15" s="514"/>
      <c r="D15" s="514"/>
      <c r="E15" s="514"/>
      <c r="F15" s="514"/>
      <c r="G15" s="514"/>
    </row>
    <row r="16" spans="1:8" ht="14.75" customHeight="1">
      <c r="B16" s="516" t="s">
        <v>137</v>
      </c>
      <c r="C16" s="516"/>
      <c r="D16" s="516"/>
      <c r="E16" s="516"/>
      <c r="F16" s="516"/>
      <c r="G16" s="516"/>
    </row>
    <row r="17" spans="1:8" s="56" customFormat="1" ht="12.45" customHeight="1">
      <c r="A17" s="55"/>
      <c r="B17" s="517" t="s">
        <v>138</v>
      </c>
      <c r="C17" s="517"/>
      <c r="D17" s="517"/>
      <c r="E17" s="517"/>
      <c r="F17" s="517"/>
      <c r="G17" s="517"/>
      <c r="H17" s="55"/>
    </row>
    <row r="18" spans="1:8" s="56" customFormat="1" ht="12.45" customHeight="1">
      <c r="A18" s="55"/>
      <c r="B18" s="517" t="s">
        <v>139</v>
      </c>
      <c r="C18" s="517"/>
      <c r="D18" s="517"/>
      <c r="E18" s="517"/>
      <c r="F18" s="517"/>
      <c r="G18" s="517"/>
      <c r="H18" s="55"/>
    </row>
    <row r="19" spans="1:8" ht="40.1" customHeight="1">
      <c r="B19" s="514" t="s">
        <v>140</v>
      </c>
      <c r="C19" s="514"/>
      <c r="D19" s="514"/>
      <c r="E19" s="514"/>
      <c r="F19" s="514"/>
      <c r="G19" s="514"/>
    </row>
    <row r="20" spans="1:8" ht="85.95" customHeight="1">
      <c r="B20" s="514" t="s">
        <v>141</v>
      </c>
      <c r="C20" s="514"/>
      <c r="D20" s="514"/>
      <c r="E20" s="514"/>
      <c r="F20" s="514"/>
      <c r="G20" s="514"/>
    </row>
    <row r="21" spans="1:8" ht="58.6" customHeight="1">
      <c r="B21" s="515" t="s">
        <v>142</v>
      </c>
      <c r="C21" s="515"/>
      <c r="D21" s="515"/>
      <c r="E21" s="515"/>
      <c r="F21" s="515"/>
      <c r="G21" s="515"/>
    </row>
    <row r="22" spans="1:8" s="42" customFormat="1" ht="15.05" customHeight="1">
      <c r="B22" s="57"/>
      <c r="C22" s="58"/>
      <c r="D22" s="58"/>
      <c r="E22" s="58"/>
      <c r="F22" s="58"/>
      <c r="G22" s="59"/>
    </row>
    <row r="23" spans="1:8" ht="18" customHeight="1">
      <c r="B23" s="408" t="s">
        <v>143</v>
      </c>
      <c r="C23" s="409"/>
      <c r="D23" s="60" t="s">
        <v>144</v>
      </c>
      <c r="E23" s="408" t="s">
        <v>108</v>
      </c>
      <c r="F23" s="409"/>
      <c r="G23" s="47" t="s">
        <v>109</v>
      </c>
    </row>
    <row r="24" spans="1:8" s="46" customFormat="1">
      <c r="B24" s="61" t="s">
        <v>9</v>
      </c>
      <c r="C24" s="62" t="s">
        <v>145</v>
      </c>
      <c r="D24" s="63">
        <f>1/12</f>
        <v>8.3333333333333329E-2</v>
      </c>
      <c r="E24" s="455" t="s">
        <v>146</v>
      </c>
      <c r="F24" s="456"/>
      <c r="G24" s="64" t="s">
        <v>147</v>
      </c>
    </row>
    <row r="25" spans="1:8" s="46" customFormat="1">
      <c r="B25" s="61" t="s">
        <v>11</v>
      </c>
      <c r="C25" s="62" t="s">
        <v>148</v>
      </c>
      <c r="D25" s="63">
        <f>D24*1/3</f>
        <v>2.7777777777777776E-2</v>
      </c>
      <c r="E25" s="455" t="s">
        <v>149</v>
      </c>
      <c r="F25" s="456"/>
      <c r="G25" s="64" t="s">
        <v>150</v>
      </c>
    </row>
    <row r="26" spans="1:8" s="46" customFormat="1">
      <c r="B26" s="61" t="s">
        <v>13</v>
      </c>
      <c r="C26" s="62" t="s">
        <v>151</v>
      </c>
      <c r="D26" s="227">
        <f>1/12</f>
        <v>8.3333333333333329E-2</v>
      </c>
      <c r="E26" s="455" t="s">
        <v>146</v>
      </c>
      <c r="F26" s="456"/>
      <c r="G26" s="64" t="s">
        <v>150</v>
      </c>
    </row>
    <row r="27" spans="1:8" s="48" customFormat="1" ht="18" customHeight="1">
      <c r="A27" s="46"/>
      <c r="B27" s="507" t="s">
        <v>152</v>
      </c>
      <c r="C27" s="508"/>
      <c r="D27" s="65">
        <f>SUM(D24:D26)</f>
        <v>0.19444444444444442</v>
      </c>
      <c r="E27" s="509"/>
      <c r="F27" s="510"/>
      <c r="G27" s="66"/>
      <c r="H27" s="46"/>
    </row>
    <row r="28" spans="1:8" s="42" customFormat="1" ht="21.6" customHeight="1">
      <c r="B28" s="511" t="s">
        <v>153</v>
      </c>
      <c r="C28" s="511"/>
      <c r="D28" s="511"/>
      <c r="E28" s="511"/>
      <c r="F28" s="511"/>
      <c r="G28" s="511"/>
    </row>
    <row r="29" spans="1:8" s="42" customFormat="1" ht="15.05" customHeight="1">
      <c r="B29" s="495" t="s">
        <v>154</v>
      </c>
      <c r="C29" s="512"/>
      <c r="D29" s="512"/>
      <c r="E29" s="512"/>
      <c r="F29" s="512"/>
      <c r="G29" s="513"/>
    </row>
    <row r="30" spans="1:8" s="42" customFormat="1">
      <c r="B30" s="405"/>
      <c r="C30" s="406"/>
      <c r="D30" s="406"/>
      <c r="E30" s="406"/>
      <c r="F30" s="406"/>
      <c r="G30" s="407"/>
    </row>
    <row r="31" spans="1:8" s="42" customFormat="1" ht="72" customHeight="1">
      <c r="B31" s="511" t="s">
        <v>409</v>
      </c>
      <c r="C31" s="511"/>
      <c r="D31" s="511"/>
      <c r="E31" s="511"/>
      <c r="F31" s="511"/>
      <c r="G31" s="511"/>
    </row>
    <row r="32" spans="1:8">
      <c r="B32" s="67"/>
      <c r="C32" s="68"/>
      <c r="D32" s="69"/>
      <c r="E32" s="69"/>
      <c r="F32" s="69"/>
      <c r="G32" s="70"/>
    </row>
    <row r="33" spans="1:8" ht="18" customHeight="1">
      <c r="B33" s="408" t="s">
        <v>155</v>
      </c>
      <c r="C33" s="409"/>
      <c r="D33" s="47" t="s">
        <v>144</v>
      </c>
      <c r="E33" s="408" t="s">
        <v>109</v>
      </c>
      <c r="F33" s="422"/>
      <c r="G33" s="409"/>
    </row>
    <row r="34" spans="1:8" s="42" customFormat="1">
      <c r="B34" s="61" t="s">
        <v>9</v>
      </c>
      <c r="C34" s="62" t="s">
        <v>156</v>
      </c>
      <c r="D34" s="63">
        <v>0.2</v>
      </c>
      <c r="E34" s="500" t="s">
        <v>157</v>
      </c>
      <c r="F34" s="501"/>
      <c r="G34" s="502"/>
    </row>
    <row r="35" spans="1:8" s="42" customFormat="1" ht="23.75" customHeight="1">
      <c r="B35" s="49" t="s">
        <v>11</v>
      </c>
      <c r="C35" s="50" t="s">
        <v>33</v>
      </c>
      <c r="D35" s="71">
        <v>2.5000000000000001E-2</v>
      </c>
      <c r="E35" s="500" t="s">
        <v>158</v>
      </c>
      <c r="F35" s="501"/>
      <c r="G35" s="502"/>
    </row>
    <row r="36" spans="1:8" s="42" customFormat="1" ht="23.75" customHeight="1">
      <c r="B36" s="49" t="s">
        <v>13</v>
      </c>
      <c r="C36" s="72" t="s">
        <v>159</v>
      </c>
      <c r="D36" s="71">
        <v>0.03</v>
      </c>
      <c r="E36" s="500" t="s">
        <v>160</v>
      </c>
      <c r="F36" s="501"/>
      <c r="G36" s="502"/>
    </row>
    <row r="37" spans="1:8" ht="12.45" customHeight="1">
      <c r="B37" s="49" t="s">
        <v>15</v>
      </c>
      <c r="C37" s="50" t="s">
        <v>35</v>
      </c>
      <c r="D37" s="71">
        <v>1.4999999999999999E-2</v>
      </c>
      <c r="E37" s="500" t="s">
        <v>161</v>
      </c>
      <c r="F37" s="501"/>
      <c r="G37" s="502"/>
    </row>
    <row r="38" spans="1:8" ht="12.45" customHeight="1">
      <c r="B38" s="49" t="s">
        <v>17</v>
      </c>
      <c r="C38" s="50" t="s">
        <v>162</v>
      </c>
      <c r="D38" s="71">
        <v>0.01</v>
      </c>
      <c r="E38" s="500" t="s">
        <v>163</v>
      </c>
      <c r="F38" s="501"/>
      <c r="G38" s="502"/>
    </row>
    <row r="39" spans="1:8" ht="12.45" customHeight="1">
      <c r="B39" s="49" t="s">
        <v>19</v>
      </c>
      <c r="C39" s="50" t="s">
        <v>37</v>
      </c>
      <c r="D39" s="71">
        <v>6.0000000000000001E-3</v>
      </c>
      <c r="E39" s="500" t="s">
        <v>164</v>
      </c>
      <c r="F39" s="501"/>
      <c r="G39" s="502"/>
    </row>
    <row r="40" spans="1:8" ht="12.45" customHeight="1">
      <c r="B40" s="49" t="s">
        <v>38</v>
      </c>
      <c r="C40" s="50" t="s">
        <v>39</v>
      </c>
      <c r="D40" s="71">
        <v>2E-3</v>
      </c>
      <c r="E40" s="500" t="s">
        <v>165</v>
      </c>
      <c r="F40" s="501"/>
      <c r="G40" s="502"/>
    </row>
    <row r="41" spans="1:8" ht="12.45" customHeight="1">
      <c r="B41" s="49" t="s">
        <v>40</v>
      </c>
      <c r="C41" s="50" t="s">
        <v>41</v>
      </c>
      <c r="D41" s="71">
        <v>0.08</v>
      </c>
      <c r="E41" s="500" t="s">
        <v>166</v>
      </c>
      <c r="F41" s="501"/>
      <c r="G41" s="502"/>
    </row>
    <row r="42" spans="1:8" ht="14.75" customHeight="1">
      <c r="B42" s="49" t="s">
        <v>130</v>
      </c>
      <c r="C42" s="73" t="s">
        <v>167</v>
      </c>
      <c r="D42" s="74">
        <v>0</v>
      </c>
      <c r="E42" s="500" t="s">
        <v>168</v>
      </c>
      <c r="F42" s="501"/>
      <c r="G42" s="502"/>
    </row>
    <row r="43" spans="1:8" ht="12.45" customHeight="1">
      <c r="B43" s="503" t="s">
        <v>169</v>
      </c>
      <c r="C43" s="503"/>
      <c r="D43" s="75">
        <f>SUM(D34:D42)</f>
        <v>0.36800000000000005</v>
      </c>
      <c r="E43" s="504"/>
      <c r="F43" s="505"/>
      <c r="G43" s="506"/>
    </row>
    <row r="44" spans="1:8" s="77" customFormat="1">
      <c r="A44" s="76"/>
      <c r="B44" s="489" t="s">
        <v>170</v>
      </c>
      <c r="C44" s="490"/>
      <c r="D44" s="490"/>
      <c r="E44" s="490"/>
      <c r="F44" s="490"/>
      <c r="G44" s="491"/>
      <c r="H44" s="76"/>
    </row>
    <row r="45" spans="1:8" ht="130.1" customHeight="1">
      <c r="B45" s="492" t="s">
        <v>327</v>
      </c>
      <c r="C45" s="493"/>
      <c r="D45" s="493"/>
      <c r="E45" s="493"/>
      <c r="F45" s="493"/>
      <c r="G45" s="494"/>
    </row>
    <row r="46" spans="1:8" ht="67.599999999999994" customHeight="1">
      <c r="B46" s="492" t="s">
        <v>171</v>
      </c>
      <c r="C46" s="493"/>
      <c r="D46" s="493"/>
      <c r="E46" s="493"/>
      <c r="F46" s="493"/>
      <c r="G46" s="494"/>
    </row>
    <row r="47" spans="1:8" ht="34.85" customHeight="1">
      <c r="B47" s="495" t="s">
        <v>172</v>
      </c>
      <c r="C47" s="496"/>
      <c r="D47" s="496"/>
      <c r="E47" s="496"/>
      <c r="F47" s="496"/>
      <c r="G47" s="497"/>
    </row>
    <row r="48" spans="1:8" ht="45.65" customHeight="1">
      <c r="B48" s="405" t="s">
        <v>173</v>
      </c>
      <c r="C48" s="498"/>
      <c r="D48" s="498"/>
      <c r="E48" s="498"/>
      <c r="F48" s="498"/>
      <c r="G48" s="499"/>
    </row>
    <row r="49" spans="1:8" ht="116.2" customHeight="1">
      <c r="B49" s="405" t="s">
        <v>174</v>
      </c>
      <c r="C49" s="498"/>
      <c r="D49" s="498"/>
      <c r="E49" s="498"/>
      <c r="F49" s="498"/>
      <c r="G49" s="499"/>
    </row>
    <row r="50" spans="1:8">
      <c r="B50" s="78"/>
      <c r="C50" s="70"/>
      <c r="D50" s="70"/>
      <c r="E50" s="70"/>
      <c r="F50" s="70"/>
      <c r="G50" s="70"/>
    </row>
    <row r="51" spans="1:8" s="48" customFormat="1" ht="18" customHeight="1">
      <c r="A51" s="46"/>
      <c r="B51" s="447" t="s">
        <v>175</v>
      </c>
      <c r="C51" s="483"/>
      <c r="D51" s="448"/>
      <c r="E51" s="408" t="s">
        <v>109</v>
      </c>
      <c r="F51" s="422"/>
      <c r="G51" s="409"/>
      <c r="H51" s="46"/>
    </row>
    <row r="52" spans="1:8">
      <c r="B52" s="49" t="s">
        <v>9</v>
      </c>
      <c r="C52" s="484" t="s">
        <v>176</v>
      </c>
      <c r="D52" s="485"/>
      <c r="E52" s="79" t="s">
        <v>177</v>
      </c>
      <c r="F52" s="80"/>
      <c r="G52" s="81"/>
    </row>
    <row r="53" spans="1:8">
      <c r="B53" s="49" t="s">
        <v>11</v>
      </c>
      <c r="C53" s="82" t="s">
        <v>178</v>
      </c>
      <c r="D53" s="83"/>
      <c r="E53" s="84" t="s">
        <v>179</v>
      </c>
      <c r="F53" s="85"/>
      <c r="G53" s="86"/>
    </row>
    <row r="54" spans="1:8">
      <c r="B54" s="49" t="s">
        <v>13</v>
      </c>
      <c r="C54" s="82" t="s">
        <v>180</v>
      </c>
      <c r="D54" s="83"/>
      <c r="E54" s="84" t="s">
        <v>181</v>
      </c>
      <c r="F54" s="85"/>
      <c r="G54" s="86"/>
    </row>
    <row r="55" spans="1:8">
      <c r="B55" s="87" t="s">
        <v>15</v>
      </c>
      <c r="C55" s="88" t="s">
        <v>49</v>
      </c>
      <c r="D55" s="89"/>
      <c r="E55" s="84" t="s">
        <v>181</v>
      </c>
      <c r="F55" s="90"/>
      <c r="G55" s="91"/>
    </row>
    <row r="56" spans="1:8">
      <c r="B56" s="87" t="s">
        <v>17</v>
      </c>
      <c r="C56" s="88" t="s">
        <v>50</v>
      </c>
      <c r="D56" s="89"/>
      <c r="E56" s="84" t="s">
        <v>181</v>
      </c>
      <c r="F56" s="90"/>
      <c r="G56" s="91"/>
    </row>
    <row r="57" spans="1:8" ht="28.5" customHeight="1">
      <c r="B57" s="486" t="s">
        <v>182</v>
      </c>
      <c r="C57" s="487"/>
      <c r="D57" s="487"/>
      <c r="E57" s="487"/>
      <c r="F57" s="487"/>
      <c r="G57" s="488"/>
    </row>
    <row r="58" spans="1:8">
      <c r="B58" s="78"/>
      <c r="C58" s="70"/>
      <c r="D58" s="70"/>
      <c r="E58" s="70"/>
      <c r="F58" s="70"/>
      <c r="G58" s="70"/>
    </row>
    <row r="59" spans="1:8" ht="18" customHeight="1">
      <c r="B59" s="408" t="s">
        <v>55</v>
      </c>
      <c r="C59" s="409"/>
      <c r="D59" s="92" t="s">
        <v>144</v>
      </c>
      <c r="E59" s="408" t="s">
        <v>108</v>
      </c>
      <c r="F59" s="409"/>
      <c r="G59" s="47" t="s">
        <v>109</v>
      </c>
    </row>
    <row r="60" spans="1:8">
      <c r="B60" s="93" t="s">
        <v>9</v>
      </c>
      <c r="C60" s="94" t="s">
        <v>183</v>
      </c>
      <c r="D60" s="95">
        <f>((1/12)* 0.05)</f>
        <v>4.1666666666666666E-3</v>
      </c>
      <c r="E60" s="474" t="s">
        <v>184</v>
      </c>
      <c r="F60" s="475"/>
      <c r="G60" s="96" t="s">
        <v>185</v>
      </c>
    </row>
    <row r="61" spans="1:8" ht="12.45" customHeight="1">
      <c r="B61" s="93" t="s">
        <v>11</v>
      </c>
      <c r="C61" s="94" t="s">
        <v>58</v>
      </c>
      <c r="D61" s="95">
        <f>D41*D60</f>
        <v>3.3333333333333332E-4</v>
      </c>
      <c r="E61" s="474" t="s">
        <v>186</v>
      </c>
      <c r="F61" s="475"/>
      <c r="G61" s="96" t="s">
        <v>187</v>
      </c>
      <c r="H61" s="97"/>
    </row>
    <row r="62" spans="1:8" s="42" customFormat="1">
      <c r="B62" s="98" t="s">
        <v>13</v>
      </c>
      <c r="C62" s="99" t="s">
        <v>188</v>
      </c>
      <c r="D62" s="100">
        <f>(0.08)*(0.4)*(0.9)*(1+(1/12)+(1/12)+(1/3*1/12))</f>
        <v>3.4399999999999993E-2</v>
      </c>
      <c r="E62" s="101" t="s">
        <v>189</v>
      </c>
      <c r="F62" s="102"/>
      <c r="G62" s="96" t="s">
        <v>190</v>
      </c>
    </row>
    <row r="63" spans="1:8" ht="20.95">
      <c r="B63" s="93" t="s">
        <v>15</v>
      </c>
      <c r="C63" s="94" t="s">
        <v>59</v>
      </c>
      <c r="D63" s="95">
        <f>(7/30)/12</f>
        <v>1.9444444444444445E-2</v>
      </c>
      <c r="E63" s="474" t="s">
        <v>191</v>
      </c>
      <c r="F63" s="475"/>
      <c r="G63" s="96" t="s">
        <v>192</v>
      </c>
    </row>
    <row r="64" spans="1:8">
      <c r="B64" s="103" t="s">
        <v>193</v>
      </c>
      <c r="C64" s="104" t="s">
        <v>194</v>
      </c>
      <c r="D64" s="105">
        <f>((7/30)*0.1)/12</f>
        <v>1.9444444444444446E-3</v>
      </c>
      <c r="E64" s="474" t="s">
        <v>195</v>
      </c>
      <c r="F64" s="475"/>
      <c r="G64" s="96" t="s">
        <v>196</v>
      </c>
    </row>
    <row r="65" spans="2:7">
      <c r="B65" s="93" t="s">
        <v>17</v>
      </c>
      <c r="C65" s="94" t="s">
        <v>60</v>
      </c>
      <c r="D65" s="95">
        <f>D63*D43</f>
        <v>7.1555555555555565E-3</v>
      </c>
      <c r="E65" s="474" t="s">
        <v>197</v>
      </c>
      <c r="F65" s="475"/>
      <c r="G65" s="96" t="s">
        <v>187</v>
      </c>
    </row>
    <row r="66" spans="2:7">
      <c r="B66" s="103" t="s">
        <v>198</v>
      </c>
      <c r="C66" s="104" t="s">
        <v>199</v>
      </c>
      <c r="D66" s="105">
        <f>D64*D43</f>
        <v>7.1555555555555576E-4</v>
      </c>
      <c r="E66" s="474" t="s">
        <v>200</v>
      </c>
      <c r="F66" s="475"/>
      <c r="G66" s="96" t="s">
        <v>187</v>
      </c>
    </row>
    <row r="67" spans="2:7">
      <c r="B67" s="93" t="s">
        <v>19</v>
      </c>
      <c r="C67" s="99" t="s">
        <v>201</v>
      </c>
      <c r="D67" s="100">
        <f>(D63*D41)*0.4</f>
        <v>6.2222222222222236E-4</v>
      </c>
      <c r="E67" s="474" t="s">
        <v>202</v>
      </c>
      <c r="F67" s="475"/>
      <c r="G67" s="96" t="s">
        <v>190</v>
      </c>
    </row>
    <row r="68" spans="2:7">
      <c r="B68" s="103" t="s">
        <v>203</v>
      </c>
      <c r="C68" s="104" t="s">
        <v>204</v>
      </c>
      <c r="D68" s="105">
        <f>(D64*D41)*0.4</f>
        <v>6.2222222222222233E-5</v>
      </c>
      <c r="E68" s="474" t="s">
        <v>202</v>
      </c>
      <c r="F68" s="475"/>
      <c r="G68" s="96" t="s">
        <v>190</v>
      </c>
    </row>
    <row r="69" spans="2:7" ht="12.45" customHeight="1">
      <c r="B69" s="476" t="s">
        <v>205</v>
      </c>
      <c r="C69" s="476"/>
      <c r="D69" s="106">
        <f>D60+D61+D62+D63+D65+D67</f>
        <v>6.6122222222222207E-2</v>
      </c>
      <c r="E69" s="107" t="s">
        <v>206</v>
      </c>
      <c r="F69" s="108"/>
      <c r="G69" s="109"/>
    </row>
    <row r="70" spans="2:7" ht="12.45" customHeight="1">
      <c r="B70" s="477" t="s">
        <v>207</v>
      </c>
      <c r="C70" s="477"/>
      <c r="D70" s="106">
        <f>+D60+D61+D62+D64+D66+D68</f>
        <v>4.1622222222222206E-2</v>
      </c>
      <c r="E70" s="478" t="s">
        <v>208</v>
      </c>
      <c r="F70" s="479"/>
      <c r="G70" s="110"/>
    </row>
    <row r="71" spans="2:7" ht="31.6" customHeight="1">
      <c r="B71" s="480" t="s">
        <v>209</v>
      </c>
      <c r="C71" s="481"/>
      <c r="D71" s="481"/>
      <c r="E71" s="481"/>
      <c r="F71" s="481"/>
      <c r="G71" s="482"/>
    </row>
    <row r="72" spans="2:7" s="42" customFormat="1" ht="53.2" customHeight="1">
      <c r="B72" s="465" t="s">
        <v>210</v>
      </c>
      <c r="C72" s="466"/>
      <c r="D72" s="466"/>
      <c r="E72" s="466"/>
      <c r="F72" s="466"/>
      <c r="G72" s="467"/>
    </row>
    <row r="73" spans="2:7" s="42" customFormat="1" ht="23.25" customHeight="1">
      <c r="B73" s="465" t="s">
        <v>211</v>
      </c>
      <c r="C73" s="466"/>
      <c r="D73" s="466"/>
      <c r="E73" s="466"/>
      <c r="F73" s="466"/>
      <c r="G73" s="467"/>
    </row>
    <row r="74" spans="2:7" ht="44.2" customHeight="1">
      <c r="B74" s="468" t="s">
        <v>410</v>
      </c>
      <c r="C74" s="469"/>
      <c r="D74" s="469"/>
      <c r="E74" s="469"/>
      <c r="F74" s="469"/>
      <c r="G74" s="470"/>
    </row>
    <row r="75" spans="2:7" ht="24.05" customHeight="1">
      <c r="B75" s="471" t="s">
        <v>212</v>
      </c>
      <c r="C75" s="472"/>
      <c r="D75" s="472"/>
      <c r="E75" s="472"/>
      <c r="F75" s="472"/>
      <c r="G75" s="473"/>
    </row>
    <row r="76" spans="2:7">
      <c r="B76" s="67"/>
      <c r="C76" s="111"/>
      <c r="D76" s="111"/>
      <c r="E76" s="111"/>
      <c r="F76" s="112"/>
      <c r="G76" s="112"/>
    </row>
    <row r="77" spans="2:7" ht="12.45" customHeight="1">
      <c r="B77" s="408" t="s">
        <v>61</v>
      </c>
      <c r="C77" s="409"/>
      <c r="D77" s="75" t="s">
        <v>144</v>
      </c>
      <c r="E77" s="410" t="s">
        <v>108</v>
      </c>
      <c r="F77" s="410"/>
      <c r="G77" s="47" t="s">
        <v>109</v>
      </c>
    </row>
    <row r="78" spans="2:7" s="42" customFormat="1">
      <c r="B78" s="61" t="s">
        <v>9</v>
      </c>
      <c r="C78" s="113" t="s">
        <v>213</v>
      </c>
      <c r="D78" s="63">
        <f>1/12</f>
        <v>8.3333333333333329E-2</v>
      </c>
      <c r="E78" s="455" t="s">
        <v>146</v>
      </c>
      <c r="F78" s="456"/>
      <c r="G78" s="64" t="s">
        <v>214</v>
      </c>
    </row>
    <row r="79" spans="2:7" s="42" customFormat="1">
      <c r="B79" s="49" t="s">
        <v>11</v>
      </c>
      <c r="C79" s="114" t="s">
        <v>215</v>
      </c>
      <c r="D79" s="71">
        <f>(3/30)/12</f>
        <v>8.3333333333333332E-3</v>
      </c>
      <c r="E79" s="446" t="s">
        <v>216</v>
      </c>
      <c r="F79" s="446"/>
      <c r="G79" s="115" t="s">
        <v>217</v>
      </c>
    </row>
    <row r="80" spans="2:7" s="42" customFormat="1">
      <c r="B80" s="49" t="s">
        <v>13</v>
      </c>
      <c r="C80" s="114" t="s">
        <v>218</v>
      </c>
      <c r="D80" s="71">
        <f>(((5/30)/12)*0.015)</f>
        <v>2.0833333333333332E-4</v>
      </c>
      <c r="E80" s="446" t="s">
        <v>219</v>
      </c>
      <c r="F80" s="446"/>
      <c r="G80" s="116" t="s">
        <v>220</v>
      </c>
    </row>
    <row r="81" spans="2:13" s="42" customFormat="1">
      <c r="B81" s="49" t="s">
        <v>15</v>
      </c>
      <c r="C81" s="114" t="s">
        <v>221</v>
      </c>
      <c r="D81" s="71">
        <f>((30/30)/12)*0.0078</f>
        <v>6.4999999999999997E-4</v>
      </c>
      <c r="E81" s="446" t="s">
        <v>222</v>
      </c>
      <c r="F81" s="446"/>
      <c r="G81" s="115" t="s">
        <v>223</v>
      </c>
    </row>
    <row r="82" spans="2:13">
      <c r="B82" s="87" t="s">
        <v>17</v>
      </c>
      <c r="C82" s="117" t="s">
        <v>224</v>
      </c>
      <c r="D82" s="74">
        <f>(0.1111)*(0.1781)*(0.5)</f>
        <v>9.8934550000000007E-3</v>
      </c>
      <c r="E82" s="457" t="s">
        <v>225</v>
      </c>
      <c r="F82" s="458"/>
      <c r="G82" s="118" t="s">
        <v>226</v>
      </c>
    </row>
    <row r="83" spans="2:13" ht="20.95">
      <c r="B83" s="49" t="s">
        <v>19</v>
      </c>
      <c r="C83" s="114" t="s">
        <v>227</v>
      </c>
      <c r="D83" s="71">
        <f>(5/30)/12</f>
        <v>1.3888888888888888E-2</v>
      </c>
      <c r="E83" s="446" t="s">
        <v>228</v>
      </c>
      <c r="F83" s="446"/>
      <c r="G83" s="116" t="s">
        <v>229</v>
      </c>
    </row>
    <row r="84" spans="2:13">
      <c r="B84" s="49" t="s">
        <v>38</v>
      </c>
      <c r="C84" s="54" t="s">
        <v>20</v>
      </c>
      <c r="D84" s="119">
        <v>0</v>
      </c>
      <c r="E84" s="446"/>
      <c r="F84" s="446"/>
      <c r="G84" s="116"/>
    </row>
    <row r="85" spans="2:13" ht="12.45" customHeight="1">
      <c r="B85" s="447" t="s">
        <v>308</v>
      </c>
      <c r="C85" s="448"/>
      <c r="D85" s="92">
        <f>SUM(D78:D84)</f>
        <v>0.11630734388888889</v>
      </c>
      <c r="E85" s="459"/>
      <c r="F85" s="460"/>
      <c r="G85" s="461"/>
    </row>
    <row r="86" spans="2:13" ht="25.55">
      <c r="B86" s="49" t="s">
        <v>40</v>
      </c>
      <c r="C86" s="54" t="s">
        <v>313</v>
      </c>
      <c r="D86" s="119">
        <f>($D$85-$D$82)*((1/12)+(1/12)+(1/12*1/3))</f>
        <v>2.0691589506172836E-2</v>
      </c>
      <c r="E86" s="462" t="s">
        <v>314</v>
      </c>
      <c r="F86" s="463"/>
      <c r="G86" s="464"/>
    </row>
    <row r="87" spans="2:13" ht="12.45" customHeight="1">
      <c r="B87" s="447" t="s">
        <v>309</v>
      </c>
      <c r="C87" s="448"/>
      <c r="D87" s="92">
        <f>D85+D86</f>
        <v>0.13699893339506172</v>
      </c>
      <c r="E87" s="459"/>
      <c r="F87" s="460"/>
      <c r="G87" s="461"/>
    </row>
    <row r="88" spans="2:13" ht="12.45" customHeight="1">
      <c r="B88" s="49" t="s">
        <v>130</v>
      </c>
      <c r="C88" s="54" t="s">
        <v>310</v>
      </c>
      <c r="D88" s="119">
        <f>D43*D87</f>
        <v>5.0415607489382723E-2</v>
      </c>
      <c r="E88" s="462" t="s">
        <v>315</v>
      </c>
      <c r="F88" s="463"/>
      <c r="G88" s="464"/>
    </row>
    <row r="89" spans="2:13" ht="12.45" customHeight="1">
      <c r="B89" s="447" t="s">
        <v>316</v>
      </c>
      <c r="C89" s="448"/>
      <c r="D89" s="92">
        <f>D87+D88</f>
        <v>0.18741454088444445</v>
      </c>
      <c r="E89" s="459"/>
      <c r="F89" s="460"/>
      <c r="G89" s="461"/>
    </row>
    <row r="90" spans="2:13" s="120" customFormat="1" ht="31.6" customHeight="1">
      <c r="B90" s="402" t="s">
        <v>230</v>
      </c>
      <c r="C90" s="403"/>
      <c r="D90" s="403"/>
      <c r="E90" s="403"/>
      <c r="F90" s="403"/>
      <c r="G90" s="404"/>
    </row>
    <row r="91" spans="2:13" s="120" customFormat="1">
      <c r="B91" s="449" t="s">
        <v>231</v>
      </c>
      <c r="C91" s="450"/>
      <c r="D91" s="450"/>
      <c r="E91" s="450"/>
      <c r="F91" s="450"/>
      <c r="G91" s="451"/>
      <c r="M91" s="121"/>
    </row>
    <row r="92" spans="2:13" s="120" customFormat="1">
      <c r="B92" s="452" t="s">
        <v>232</v>
      </c>
      <c r="C92" s="453"/>
      <c r="D92" s="453"/>
      <c r="E92" s="453"/>
      <c r="F92" s="453"/>
      <c r="G92" s="454"/>
      <c r="M92" s="121"/>
    </row>
    <row r="93" spans="2:13" s="120" customFormat="1">
      <c r="B93" s="434" t="s">
        <v>233</v>
      </c>
      <c r="C93" s="435"/>
      <c r="D93" s="435"/>
      <c r="E93" s="435"/>
      <c r="F93" s="435"/>
      <c r="G93" s="436"/>
      <c r="M93" s="121"/>
    </row>
    <row r="94" spans="2:13" ht="12.45" customHeight="1">
      <c r="B94" s="437" t="s">
        <v>234</v>
      </c>
      <c r="C94" s="438"/>
      <c r="D94" s="438"/>
      <c r="E94" s="438"/>
      <c r="F94" s="438"/>
      <c r="G94" s="439"/>
      <c r="M94" s="122"/>
    </row>
    <row r="95" spans="2:13" ht="63.35" customHeight="1">
      <c r="B95" s="123"/>
      <c r="C95" s="440" t="s">
        <v>235</v>
      </c>
      <c r="D95" s="440"/>
      <c r="E95" s="440"/>
      <c r="F95" s="440"/>
      <c r="G95" s="441"/>
      <c r="M95" s="124"/>
    </row>
    <row r="96" spans="2:13" ht="54" customHeight="1">
      <c r="B96" s="123"/>
      <c r="C96" s="440" t="s">
        <v>236</v>
      </c>
      <c r="D96" s="440"/>
      <c r="E96" s="440"/>
      <c r="F96" s="440"/>
      <c r="G96" s="441"/>
      <c r="M96" s="124"/>
    </row>
    <row r="97" spans="1:8" ht="31.6" customHeight="1">
      <c r="B97" s="123"/>
      <c r="C97" s="440" t="s">
        <v>237</v>
      </c>
      <c r="D97" s="440"/>
      <c r="E97" s="440"/>
      <c r="F97" s="440"/>
      <c r="G97" s="441"/>
    </row>
    <row r="98" spans="1:8" s="125" customFormat="1" ht="24.75" customHeight="1">
      <c r="A98" s="43"/>
      <c r="B98" s="442" t="s">
        <v>238</v>
      </c>
      <c r="C98" s="443"/>
      <c r="D98" s="444" t="s">
        <v>239</v>
      </c>
      <c r="E98" s="444"/>
      <c r="F98" s="444"/>
      <c r="G98" s="445"/>
      <c r="H98" s="43"/>
    </row>
    <row r="99" spans="1:8" s="127" customFormat="1">
      <c r="A99" s="126"/>
      <c r="B99" s="415" t="s">
        <v>240</v>
      </c>
      <c r="C99" s="416"/>
      <c r="D99" s="417" t="s">
        <v>241</v>
      </c>
      <c r="E99" s="417"/>
      <c r="F99" s="417"/>
      <c r="G99" s="418"/>
      <c r="H99" s="126"/>
    </row>
    <row r="100" spans="1:8" s="42" customFormat="1" ht="15.05" customHeight="1">
      <c r="B100" s="419" t="s">
        <v>242</v>
      </c>
      <c r="C100" s="420"/>
      <c r="D100" s="420"/>
      <c r="E100" s="420"/>
      <c r="F100" s="420"/>
      <c r="G100" s="421"/>
    </row>
    <row r="101" spans="1:8" s="42" customFormat="1">
      <c r="B101" s="419" t="s">
        <v>317</v>
      </c>
      <c r="C101" s="420"/>
      <c r="D101" s="420"/>
      <c r="E101" s="420"/>
      <c r="F101" s="420"/>
      <c r="G101" s="421"/>
    </row>
    <row r="102" spans="1:8" s="42" customFormat="1">
      <c r="B102" s="57"/>
      <c r="C102" s="128"/>
      <c r="D102" s="128"/>
      <c r="E102" s="128"/>
      <c r="F102" s="128"/>
      <c r="G102" s="128"/>
    </row>
    <row r="103" spans="1:8">
      <c r="B103" s="408" t="s">
        <v>76</v>
      </c>
      <c r="C103" s="422"/>
      <c r="D103" s="409"/>
      <c r="E103" s="408" t="s">
        <v>109</v>
      </c>
      <c r="F103" s="422"/>
      <c r="G103" s="409"/>
    </row>
    <row r="104" spans="1:8" ht="11.3" customHeight="1">
      <c r="B104" s="49" t="s">
        <v>9</v>
      </c>
      <c r="C104" s="423" t="s">
        <v>243</v>
      </c>
      <c r="D104" s="424"/>
      <c r="E104" s="425" t="s">
        <v>111</v>
      </c>
      <c r="F104" s="426"/>
      <c r="G104" s="427"/>
    </row>
    <row r="105" spans="1:8">
      <c r="B105" s="49" t="s">
        <v>11</v>
      </c>
      <c r="C105" s="129" t="s">
        <v>244</v>
      </c>
      <c r="D105" s="130"/>
      <c r="E105" s="428"/>
      <c r="F105" s="429"/>
      <c r="G105" s="430"/>
    </row>
    <row r="106" spans="1:8">
      <c r="B106" s="49" t="s">
        <v>13</v>
      </c>
      <c r="C106" s="131" t="s">
        <v>245</v>
      </c>
      <c r="D106" s="131"/>
      <c r="E106" s="428"/>
      <c r="F106" s="429"/>
      <c r="G106" s="430"/>
    </row>
    <row r="107" spans="1:8">
      <c r="B107" s="49" t="s">
        <v>15</v>
      </c>
      <c r="C107" s="131" t="s">
        <v>246</v>
      </c>
      <c r="D107" s="131"/>
      <c r="E107" s="431"/>
      <c r="F107" s="432"/>
      <c r="G107" s="433"/>
    </row>
    <row r="108" spans="1:8" s="42" customFormat="1">
      <c r="B108" s="57"/>
      <c r="C108" s="58"/>
      <c r="D108" s="58"/>
      <c r="E108" s="58"/>
      <c r="F108" s="58"/>
      <c r="G108" s="58"/>
    </row>
    <row r="109" spans="1:8" ht="18" customHeight="1">
      <c r="B109" s="408" t="s">
        <v>247</v>
      </c>
      <c r="C109" s="409"/>
      <c r="D109" s="132" t="s">
        <v>144</v>
      </c>
      <c r="E109" s="410" t="s">
        <v>108</v>
      </c>
      <c r="F109" s="410"/>
      <c r="G109" s="410"/>
    </row>
    <row r="110" spans="1:8" ht="13.1" customHeight="1">
      <c r="B110" s="61" t="s">
        <v>9</v>
      </c>
      <c r="C110" s="62" t="s">
        <v>248</v>
      </c>
      <c r="D110" s="133">
        <v>0.05</v>
      </c>
      <c r="E110" s="411" t="s">
        <v>323</v>
      </c>
      <c r="F110" s="411"/>
      <c r="G110" s="411"/>
    </row>
    <row r="111" spans="1:8" ht="13.1" customHeight="1">
      <c r="B111" s="61" t="s">
        <v>11</v>
      </c>
      <c r="C111" s="62" t="s">
        <v>249</v>
      </c>
      <c r="D111" s="133">
        <v>0.06</v>
      </c>
      <c r="E111" s="411" t="s">
        <v>396</v>
      </c>
      <c r="F111" s="411"/>
      <c r="G111" s="411"/>
    </row>
    <row r="112" spans="1:8" ht="13.1" customHeight="1">
      <c r="B112" s="61" t="s">
        <v>13</v>
      </c>
      <c r="C112" s="62" t="s">
        <v>250</v>
      </c>
      <c r="D112" s="133">
        <f>D113+D116+D117+D118</f>
        <v>0.14250000000000002</v>
      </c>
      <c r="E112" s="134"/>
      <c r="F112" s="135"/>
      <c r="G112" s="136"/>
    </row>
    <row r="113" spans="2:7" s="138" customFormat="1" ht="13.1" customHeight="1">
      <c r="B113" s="61" t="s">
        <v>251</v>
      </c>
      <c r="C113" s="62" t="s">
        <v>252</v>
      </c>
      <c r="D113" s="133">
        <f>D114+D115</f>
        <v>9.2499999999999999E-2</v>
      </c>
      <c r="E113" s="137"/>
      <c r="G113" s="139"/>
    </row>
    <row r="114" spans="2:7" s="138" customFormat="1" ht="13.1" customHeight="1">
      <c r="B114" s="140"/>
      <c r="C114" s="141" t="s">
        <v>253</v>
      </c>
      <c r="D114" s="142">
        <v>1.6500000000000001E-2</v>
      </c>
      <c r="E114" s="412" t="s">
        <v>254</v>
      </c>
      <c r="F114" s="413"/>
      <c r="G114" s="414"/>
    </row>
    <row r="115" spans="2:7" ht="13.1" customHeight="1">
      <c r="B115" s="140"/>
      <c r="C115" s="141" t="s">
        <v>255</v>
      </c>
      <c r="D115" s="142">
        <v>7.5999999999999998E-2</v>
      </c>
      <c r="E115" s="412" t="s">
        <v>256</v>
      </c>
      <c r="F115" s="413"/>
      <c r="G115" s="414"/>
    </row>
    <row r="116" spans="2:7" ht="13.1" customHeight="1">
      <c r="B116" s="61" t="s">
        <v>257</v>
      </c>
      <c r="C116" s="62" t="s">
        <v>258</v>
      </c>
      <c r="D116" s="133">
        <v>0.05</v>
      </c>
      <c r="E116" s="143"/>
      <c r="F116" s="144"/>
      <c r="G116" s="145"/>
    </row>
    <row r="117" spans="2:7" ht="13.1" customHeight="1">
      <c r="B117" s="146" t="s">
        <v>259</v>
      </c>
      <c r="C117" s="147" t="s">
        <v>260</v>
      </c>
      <c r="D117" s="148">
        <v>0</v>
      </c>
      <c r="E117" s="149"/>
      <c r="F117" s="150"/>
      <c r="G117" s="151"/>
    </row>
    <row r="118" spans="2:7" ht="13.1" customHeight="1">
      <c r="B118" s="146" t="s">
        <v>261</v>
      </c>
      <c r="C118" s="152" t="s">
        <v>262</v>
      </c>
      <c r="D118" s="148">
        <v>0</v>
      </c>
      <c r="E118" s="153"/>
      <c r="F118" s="154"/>
      <c r="G118" s="155"/>
    </row>
    <row r="119" spans="2:7" ht="67.599999999999994" customHeight="1">
      <c r="B119" s="399" t="s">
        <v>263</v>
      </c>
      <c r="C119" s="400"/>
      <c r="D119" s="400"/>
      <c r="E119" s="400"/>
      <c r="F119" s="400"/>
      <c r="G119" s="401"/>
    </row>
    <row r="120" spans="2:7" s="138" customFormat="1" ht="20.95" customHeight="1">
      <c r="B120" s="402" t="s">
        <v>264</v>
      </c>
      <c r="C120" s="403"/>
      <c r="D120" s="403"/>
      <c r="E120" s="403"/>
      <c r="F120" s="403"/>
      <c r="G120" s="404"/>
    </row>
    <row r="121" spans="2:7" s="138" customFormat="1" ht="76.95" customHeight="1">
      <c r="B121" s="405" t="s">
        <v>328</v>
      </c>
      <c r="C121" s="406"/>
      <c r="D121" s="406"/>
      <c r="E121" s="406"/>
      <c r="F121" s="406"/>
      <c r="G121" s="407"/>
    </row>
    <row r="122" spans="2:7">
      <c r="B122" s="156"/>
      <c r="C122" s="157"/>
      <c r="D122" s="157"/>
    </row>
    <row r="123" spans="2:7">
      <c r="B123" s="156"/>
      <c r="C123" s="157"/>
      <c r="D123" s="157"/>
    </row>
    <row r="124" spans="2:7">
      <c r="B124" s="156"/>
      <c r="C124" s="157"/>
      <c r="D124" s="157"/>
    </row>
  </sheetData>
  <mergeCells count="115">
    <mergeCell ref="D8:F8"/>
    <mergeCell ref="D9:F9"/>
    <mergeCell ref="D10:F10"/>
    <mergeCell ref="D11:F11"/>
    <mergeCell ref="D12:F12"/>
    <mergeCell ref="B13:G13"/>
    <mergeCell ref="B2:G2"/>
    <mergeCell ref="B4:C4"/>
    <mergeCell ref="D4:F4"/>
    <mergeCell ref="D5:F5"/>
    <mergeCell ref="D6:F6"/>
    <mergeCell ref="D7:F7"/>
    <mergeCell ref="B20:G20"/>
    <mergeCell ref="B21:G21"/>
    <mergeCell ref="B23:C23"/>
    <mergeCell ref="E23:F23"/>
    <mergeCell ref="E24:F24"/>
    <mergeCell ref="E25:F25"/>
    <mergeCell ref="B14:G14"/>
    <mergeCell ref="B15:G15"/>
    <mergeCell ref="B16:G16"/>
    <mergeCell ref="B17:G17"/>
    <mergeCell ref="B18:G18"/>
    <mergeCell ref="B19:G19"/>
    <mergeCell ref="B33:C33"/>
    <mergeCell ref="E33:G33"/>
    <mergeCell ref="E34:G34"/>
    <mergeCell ref="E35:G35"/>
    <mergeCell ref="E36:G36"/>
    <mergeCell ref="E37:G37"/>
    <mergeCell ref="E26:F26"/>
    <mergeCell ref="B27:C27"/>
    <mergeCell ref="E27:F27"/>
    <mergeCell ref="B28:G28"/>
    <mergeCell ref="B29:G30"/>
    <mergeCell ref="B31:G31"/>
    <mergeCell ref="B44:G44"/>
    <mergeCell ref="B45:G45"/>
    <mergeCell ref="B46:G46"/>
    <mergeCell ref="B47:G47"/>
    <mergeCell ref="B48:G48"/>
    <mergeCell ref="B49:G49"/>
    <mergeCell ref="E38:G38"/>
    <mergeCell ref="E39:G39"/>
    <mergeCell ref="E40:G40"/>
    <mergeCell ref="E41:G41"/>
    <mergeCell ref="E42:G42"/>
    <mergeCell ref="B43:C43"/>
    <mergeCell ref="E43:G43"/>
    <mergeCell ref="E60:F60"/>
    <mergeCell ref="E61:F61"/>
    <mergeCell ref="E63:F63"/>
    <mergeCell ref="E64:F64"/>
    <mergeCell ref="E65:F65"/>
    <mergeCell ref="E66:F66"/>
    <mergeCell ref="B51:D51"/>
    <mergeCell ref="E51:G51"/>
    <mergeCell ref="C52:D52"/>
    <mergeCell ref="B57:G57"/>
    <mergeCell ref="B59:C59"/>
    <mergeCell ref="E59:F59"/>
    <mergeCell ref="B72:G72"/>
    <mergeCell ref="B73:G73"/>
    <mergeCell ref="B74:G74"/>
    <mergeCell ref="B75:G75"/>
    <mergeCell ref="B77:C77"/>
    <mergeCell ref="E77:F77"/>
    <mergeCell ref="E67:F67"/>
    <mergeCell ref="E68:F68"/>
    <mergeCell ref="B69:C69"/>
    <mergeCell ref="B70:C70"/>
    <mergeCell ref="E70:F70"/>
    <mergeCell ref="B71:G71"/>
    <mergeCell ref="E84:F84"/>
    <mergeCell ref="B85:C85"/>
    <mergeCell ref="B90:G90"/>
    <mergeCell ref="B91:G91"/>
    <mergeCell ref="B92:G92"/>
    <mergeCell ref="E78:F78"/>
    <mergeCell ref="E79:F79"/>
    <mergeCell ref="E80:F80"/>
    <mergeCell ref="E81:F81"/>
    <mergeCell ref="E82:F82"/>
    <mergeCell ref="E83:F83"/>
    <mergeCell ref="E85:G85"/>
    <mergeCell ref="E86:G86"/>
    <mergeCell ref="B87:C87"/>
    <mergeCell ref="E87:G87"/>
    <mergeCell ref="E88:G88"/>
    <mergeCell ref="B89:C89"/>
    <mergeCell ref="E89:G89"/>
    <mergeCell ref="B99:C99"/>
    <mergeCell ref="D99:G99"/>
    <mergeCell ref="B100:G100"/>
    <mergeCell ref="B103:D103"/>
    <mergeCell ref="E103:G103"/>
    <mergeCell ref="C104:D104"/>
    <mergeCell ref="E104:G107"/>
    <mergeCell ref="B93:G93"/>
    <mergeCell ref="B94:G94"/>
    <mergeCell ref="C95:G95"/>
    <mergeCell ref="C96:G96"/>
    <mergeCell ref="C97:G97"/>
    <mergeCell ref="B98:C98"/>
    <mergeCell ref="D98:G98"/>
    <mergeCell ref="B101:G101"/>
    <mergeCell ref="B119:G119"/>
    <mergeCell ref="B120:G120"/>
    <mergeCell ref="B121:G121"/>
    <mergeCell ref="B109:C109"/>
    <mergeCell ref="E109:G109"/>
    <mergeCell ref="E110:G110"/>
    <mergeCell ref="E111:G111"/>
    <mergeCell ref="E114:G114"/>
    <mergeCell ref="E115:G115"/>
  </mergeCells>
  <dataValidations count="1">
    <dataValidation allowBlank="1" showInputMessage="1" showErrorMessage="1" promptTitle="Orientação de Preenchimento" prompt="Os dados referentes à insumos diversos devem ser preenchidos na planilha de detalhamento &quot;Det. - Mod. 2 e 5&quot;._x000a__x000a_Devem ser observadas as regras do Manual de Preenchimento da Planilha de Custos do STJ e do Manual de Orientação para Pesquisa de Mercado do STJ" sqref="C105" xr:uid="{00000000-0002-0000-0B00-000000000000}"/>
  </dataValidations>
  <hyperlinks>
    <hyperlink ref="B99:C99" r:id="rId1" display="Clique aqui para consultar o Anuário Estatístico da Previdência Social - AEPS" xr:uid="{00000000-0004-0000-0B00-000000000000}"/>
    <hyperlink ref="B98:C98" r:id="rId2" display="Clique aqui para consultar o Painel de Informações da RAIS de 2021" xr:uid="{00000000-0004-0000-0B00-000001000000}"/>
  </hyperlinks>
  <pageMargins left="0.511811024" right="0.511811024" top="0.78740157499999996" bottom="0.78740157499999996" header="0.31496062000000002" footer="0.31496062000000002"/>
  <pageSetup paperSize="9" orientation="portrait" r:id="rId3"/>
  <ignoredErrors>
    <ignoredError sqref="D88"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tint="0.39997558519241921"/>
  </sheetPr>
  <dimension ref="A1:H50"/>
  <sheetViews>
    <sheetView showGridLines="0" topLeftCell="A12" zoomScaleNormal="100" workbookViewId="0">
      <selection activeCell="G32" sqref="G32"/>
    </sheetView>
  </sheetViews>
  <sheetFormatPr defaultColWidth="9.109375" defaultRowHeight="14.4"/>
  <cols>
    <col min="1" max="1" width="9.109375" style="172"/>
    <col min="2" max="2" width="36" style="172" customWidth="1"/>
    <col min="3" max="3" width="15.33203125" style="172" customWidth="1"/>
    <col min="4" max="4" width="14.33203125" style="172" customWidth="1"/>
    <col min="5" max="5" width="16.33203125" style="172" customWidth="1"/>
    <col min="6" max="6" width="14.109375" style="172" customWidth="1"/>
    <col min="7" max="7" width="14.6640625" style="172" customWidth="1"/>
    <col min="8" max="8" width="11.44140625" style="172" customWidth="1"/>
    <col min="9" max="9" width="11.109375" style="172" customWidth="1"/>
    <col min="10" max="16384" width="9.109375" style="172"/>
  </cols>
  <sheetData>
    <row r="1" spans="2:8" ht="15.05" thickBot="1"/>
    <row r="2" spans="2:8" ht="22.6" customHeight="1" thickBot="1">
      <c r="B2" s="529" t="s">
        <v>282</v>
      </c>
      <c r="C2" s="530"/>
      <c r="D2" s="530"/>
      <c r="E2" s="530"/>
      <c r="F2" s="530"/>
      <c r="G2" s="530"/>
      <c r="H2" s="531"/>
    </row>
    <row r="3" spans="2:8">
      <c r="B3" s="532" t="s">
        <v>283</v>
      </c>
      <c r="C3" s="534" t="s">
        <v>284</v>
      </c>
      <c r="D3" s="535"/>
      <c r="E3" s="535"/>
      <c r="F3" s="168"/>
      <c r="G3" s="168"/>
      <c r="H3" s="170"/>
    </row>
    <row r="4" spans="2:8" ht="13.95" customHeight="1">
      <c r="B4" s="533"/>
      <c r="C4" s="539" t="s">
        <v>376</v>
      </c>
      <c r="D4" s="537"/>
      <c r="E4" s="538"/>
      <c r="F4" s="168"/>
      <c r="G4" s="168"/>
      <c r="H4" s="170"/>
    </row>
    <row r="5" spans="2:8">
      <c r="B5" s="173">
        <v>22</v>
      </c>
      <c r="C5" s="524">
        <f>450/22</f>
        <v>20.454545454545453</v>
      </c>
      <c r="D5" s="525"/>
      <c r="E5" s="526"/>
      <c r="F5" s="168"/>
      <c r="G5" s="168"/>
      <c r="H5" s="170"/>
    </row>
    <row r="6" spans="2:8" ht="15.75" customHeight="1">
      <c r="B6" s="184"/>
      <c r="C6" s="185"/>
      <c r="D6" s="185"/>
      <c r="E6" s="185"/>
      <c r="F6" s="185"/>
      <c r="G6" s="185"/>
      <c r="H6" s="170"/>
    </row>
    <row r="7" spans="2:8">
      <c r="B7" s="184"/>
      <c r="C7" s="185"/>
      <c r="D7" s="185"/>
      <c r="E7" s="185"/>
      <c r="F7" s="185"/>
      <c r="G7" s="185"/>
      <c r="H7" s="170"/>
    </row>
    <row r="8" spans="2:8">
      <c r="B8" s="171"/>
      <c r="C8" s="168"/>
      <c r="D8" s="527" t="s">
        <v>287</v>
      </c>
      <c r="E8" s="528"/>
      <c r="F8" s="528"/>
      <c r="G8" s="528"/>
      <c r="H8" s="170"/>
    </row>
    <row r="9" spans="2:8" ht="52.4">
      <c r="B9" s="189" t="s">
        <v>279</v>
      </c>
      <c r="C9" s="179" t="s">
        <v>295</v>
      </c>
      <c r="D9" s="178" t="s">
        <v>296</v>
      </c>
      <c r="E9" s="178" t="s">
        <v>285</v>
      </c>
      <c r="F9" s="178" t="s">
        <v>280</v>
      </c>
      <c r="G9" s="179" t="s">
        <v>297</v>
      </c>
      <c r="H9" s="170"/>
    </row>
    <row r="10" spans="2:8">
      <c r="B10" s="197" t="s">
        <v>332</v>
      </c>
      <c r="C10" s="181">
        <f>$B$5*$C$5</f>
        <v>450</v>
      </c>
      <c r="D10" s="186">
        <f>P.01!E13</f>
        <v>10992.47</v>
      </c>
      <c r="E10" s="176">
        <v>0</v>
      </c>
      <c r="F10" s="182">
        <f>C10*E10</f>
        <v>0</v>
      </c>
      <c r="G10" s="177">
        <f>C10-F10</f>
        <v>450</v>
      </c>
      <c r="H10" s="170"/>
    </row>
    <row r="11" spans="2:8">
      <c r="B11" s="197" t="s">
        <v>333</v>
      </c>
      <c r="C11" s="181">
        <f t="shared" ref="C11" si="0">$B$5*$C$5</f>
        <v>450</v>
      </c>
      <c r="D11" s="182">
        <f>P.02!E13</f>
        <v>9418.41</v>
      </c>
      <c r="E11" s="176">
        <v>0</v>
      </c>
      <c r="F11" s="182">
        <f>C11*E11</f>
        <v>0</v>
      </c>
      <c r="G11" s="177">
        <f>C11-F11</f>
        <v>450</v>
      </c>
      <c r="H11" s="170"/>
    </row>
    <row r="12" spans="2:8">
      <c r="B12" s="197" t="s">
        <v>336</v>
      </c>
      <c r="C12" s="181">
        <f>$B$5*$C$5</f>
        <v>450</v>
      </c>
      <c r="D12" s="182">
        <f>P.03!E13</f>
        <v>8344.59</v>
      </c>
      <c r="E12" s="176">
        <v>0</v>
      </c>
      <c r="F12" s="182">
        <f>C12*E12</f>
        <v>0</v>
      </c>
      <c r="G12" s="177">
        <f>C12-F12</f>
        <v>450</v>
      </c>
      <c r="H12" s="170"/>
    </row>
    <row r="13" spans="2:8">
      <c r="B13" s="197" t="s">
        <v>337</v>
      </c>
      <c r="C13" s="181">
        <f>$B$5*$C$5</f>
        <v>450</v>
      </c>
      <c r="D13" s="182">
        <f>P.04!E13</f>
        <v>7169.31</v>
      </c>
      <c r="E13" s="176">
        <v>0</v>
      </c>
      <c r="F13" s="182">
        <f>C13*E13</f>
        <v>0</v>
      </c>
      <c r="G13" s="177">
        <f>C13-F13</f>
        <v>450</v>
      </c>
      <c r="H13" s="170"/>
    </row>
    <row r="14" spans="2:8">
      <c r="B14" s="197" t="s">
        <v>292</v>
      </c>
      <c r="C14" s="181">
        <v>0</v>
      </c>
      <c r="D14" s="182">
        <v>0</v>
      </c>
      <c r="E14" s="176">
        <v>0</v>
      </c>
      <c r="F14" s="182">
        <f>C14*E14</f>
        <v>0</v>
      </c>
      <c r="G14" s="177">
        <f>C14-F14</f>
        <v>0</v>
      </c>
      <c r="H14" s="170"/>
    </row>
    <row r="15" spans="2:8">
      <c r="B15" s="183" t="s">
        <v>286</v>
      </c>
      <c r="C15" s="168"/>
      <c r="D15" s="168"/>
      <c r="E15" s="168"/>
      <c r="F15" s="168"/>
      <c r="G15" s="168"/>
      <c r="H15" s="170"/>
    </row>
    <row r="16" spans="2:8" ht="15.05" thickBot="1">
      <c r="B16" s="174"/>
      <c r="C16" s="175"/>
      <c r="D16" s="175"/>
      <c r="E16" s="175"/>
      <c r="F16" s="175"/>
      <c r="G16" s="175"/>
      <c r="H16" s="222"/>
    </row>
    <row r="17" spans="1:8">
      <c r="B17" s="168"/>
      <c r="C17" s="168"/>
      <c r="D17" s="168"/>
      <c r="E17" s="168"/>
      <c r="F17" s="168"/>
      <c r="G17" s="168"/>
      <c r="H17" s="168"/>
    </row>
    <row r="18" spans="1:8" ht="15.05" thickBot="1">
      <c r="B18" s="168"/>
      <c r="C18" s="168"/>
      <c r="D18" s="168"/>
      <c r="E18" s="168"/>
      <c r="F18" s="168"/>
      <c r="G18" s="168"/>
      <c r="H18" s="168"/>
    </row>
    <row r="19" spans="1:8" ht="15.05" thickBot="1">
      <c r="B19" s="529" t="s">
        <v>282</v>
      </c>
      <c r="C19" s="530"/>
      <c r="D19" s="530"/>
      <c r="E19" s="530"/>
      <c r="F19" s="530"/>
      <c r="G19" s="530"/>
      <c r="H19" s="531"/>
    </row>
    <row r="20" spans="1:8">
      <c r="B20" s="532" t="s">
        <v>283</v>
      </c>
      <c r="C20" s="534" t="s">
        <v>284</v>
      </c>
      <c r="D20" s="535"/>
      <c r="E20" s="535"/>
      <c r="F20" s="168"/>
      <c r="G20" s="168"/>
      <c r="H20" s="170"/>
    </row>
    <row r="21" spans="1:8" ht="13.95" customHeight="1">
      <c r="B21" s="533"/>
      <c r="C21" s="539" t="s">
        <v>346</v>
      </c>
      <c r="D21" s="537"/>
      <c r="E21" s="538"/>
      <c r="F21" s="168"/>
      <c r="G21" s="168"/>
      <c r="H21" s="170"/>
    </row>
    <row r="22" spans="1:8">
      <c r="B22" s="173">
        <v>22</v>
      </c>
      <c r="C22" s="524">
        <v>45.6</v>
      </c>
      <c r="D22" s="525"/>
      <c r="E22" s="526"/>
      <c r="F22" s="168"/>
      <c r="G22" s="168"/>
      <c r="H22" s="170"/>
    </row>
    <row r="23" spans="1:8">
      <c r="B23" s="184"/>
      <c r="C23" s="185"/>
      <c r="D23" s="185"/>
      <c r="E23" s="185"/>
      <c r="F23" s="185"/>
      <c r="G23" s="185"/>
      <c r="H23" s="170"/>
    </row>
    <row r="24" spans="1:8">
      <c r="B24" s="184"/>
      <c r="C24" s="185"/>
      <c r="D24" s="185"/>
      <c r="E24" s="185"/>
      <c r="F24" s="185"/>
      <c r="G24" s="185"/>
      <c r="H24" s="170"/>
    </row>
    <row r="25" spans="1:8">
      <c r="B25" s="171"/>
      <c r="C25" s="168"/>
      <c r="D25" s="527" t="s">
        <v>287</v>
      </c>
      <c r="E25" s="528"/>
      <c r="F25" s="528"/>
      <c r="G25" s="528"/>
      <c r="H25" s="170"/>
    </row>
    <row r="26" spans="1:8" ht="52.4">
      <c r="B26" s="189" t="s">
        <v>279</v>
      </c>
      <c r="C26" s="179" t="s">
        <v>295</v>
      </c>
      <c r="D26" s="178" t="s">
        <v>296</v>
      </c>
      <c r="E26" s="178" t="s">
        <v>285</v>
      </c>
      <c r="F26" s="178" t="s">
        <v>280</v>
      </c>
      <c r="G26" s="179" t="s">
        <v>297</v>
      </c>
      <c r="H26" s="170"/>
    </row>
    <row r="27" spans="1:8">
      <c r="B27" s="197" t="s">
        <v>338</v>
      </c>
      <c r="C27" s="181">
        <f>$B$22*$C$22</f>
        <v>1003.2</v>
      </c>
      <c r="D27" s="186">
        <f>P.05!E13</f>
        <v>8706.4</v>
      </c>
      <c r="E27" s="176">
        <v>0</v>
      </c>
      <c r="F27" s="182">
        <f>C27*E27</f>
        <v>0</v>
      </c>
      <c r="G27" s="177">
        <f>C27-F27</f>
        <v>1003.2</v>
      </c>
      <c r="H27" s="170"/>
    </row>
    <row r="28" spans="1:8">
      <c r="B28" s="197" t="s">
        <v>339</v>
      </c>
      <c r="C28" s="181">
        <f t="shared" ref="C28:C29" si="1">$B$22*$C$22</f>
        <v>1003.2</v>
      </c>
      <c r="D28" s="186">
        <f>P.06!E13</f>
        <v>8165.61</v>
      </c>
      <c r="E28" s="176">
        <v>0</v>
      </c>
      <c r="F28" s="182">
        <f>C28*E28</f>
        <v>0</v>
      </c>
      <c r="G28" s="177">
        <f>C28-F28</f>
        <v>1003.2</v>
      </c>
      <c r="H28" s="170"/>
    </row>
    <row r="29" spans="1:8">
      <c r="B29" s="197" t="s">
        <v>340</v>
      </c>
      <c r="C29" s="181">
        <f t="shared" si="1"/>
        <v>1003.2</v>
      </c>
      <c r="D29" s="186">
        <f>P.07!E13</f>
        <v>4634.83</v>
      </c>
      <c r="E29" s="176">
        <v>0</v>
      </c>
      <c r="F29" s="182">
        <f>C29*E29</f>
        <v>0</v>
      </c>
      <c r="G29" s="177">
        <f>C29-F29</f>
        <v>1003.2</v>
      </c>
      <c r="H29" s="170"/>
    </row>
    <row r="30" spans="1:8">
      <c r="A30" s="172" t="s">
        <v>432</v>
      </c>
      <c r="B30" s="197"/>
      <c r="C30" s="181"/>
      <c r="D30" s="182"/>
      <c r="E30" s="176">
        <v>0</v>
      </c>
      <c r="F30" s="182">
        <f>C30*E30</f>
        <v>0</v>
      </c>
      <c r="G30" s="177">
        <f>C30-F30</f>
        <v>0</v>
      </c>
      <c r="H30" s="170"/>
    </row>
    <row r="31" spans="1:8">
      <c r="B31" s="197"/>
      <c r="C31" s="181"/>
      <c r="D31" s="182"/>
      <c r="E31" s="176"/>
      <c r="F31" s="182"/>
      <c r="G31" s="177"/>
      <c r="H31" s="170"/>
    </row>
    <row r="32" spans="1:8">
      <c r="B32" s="183" t="s">
        <v>286</v>
      </c>
      <c r="C32" s="168"/>
      <c r="D32" s="168"/>
      <c r="E32" s="168"/>
      <c r="F32" s="168"/>
      <c r="G32" s="168"/>
      <c r="H32" s="170"/>
    </row>
    <row r="33" spans="2:8" ht="15.05" thickBot="1">
      <c r="B33" s="174"/>
      <c r="C33" s="175"/>
      <c r="D33" s="175"/>
      <c r="E33" s="175"/>
      <c r="F33" s="175"/>
      <c r="G33" s="175"/>
      <c r="H33" s="222"/>
    </row>
    <row r="34" spans="2:8">
      <c r="B34" s="168"/>
      <c r="C34" s="168"/>
      <c r="D34" s="168"/>
      <c r="E34" s="168"/>
      <c r="F34" s="168"/>
      <c r="G34" s="168"/>
      <c r="H34" s="168"/>
    </row>
    <row r="35" spans="2:8" ht="15.05" thickBot="1">
      <c r="B35" s="168"/>
      <c r="C35" s="168"/>
      <c r="D35" s="168"/>
      <c r="E35" s="168"/>
      <c r="F35" s="168"/>
      <c r="G35" s="168"/>
      <c r="H35" s="168"/>
    </row>
    <row r="36" spans="2:8" ht="15.05" thickBot="1">
      <c r="B36" s="529" t="s">
        <v>282</v>
      </c>
      <c r="C36" s="530"/>
      <c r="D36" s="530"/>
      <c r="E36" s="530"/>
      <c r="F36" s="530"/>
      <c r="G36" s="530"/>
      <c r="H36" s="531"/>
    </row>
    <row r="37" spans="2:8">
      <c r="B37" s="532" t="s">
        <v>283</v>
      </c>
      <c r="C37" s="534" t="s">
        <v>284</v>
      </c>
      <c r="D37" s="535"/>
      <c r="E37" s="535"/>
      <c r="F37" s="168"/>
      <c r="G37" s="168"/>
      <c r="H37" s="170"/>
    </row>
    <row r="38" spans="2:8">
      <c r="B38" s="533"/>
      <c r="C38" s="536" t="s">
        <v>375</v>
      </c>
      <c r="D38" s="537"/>
      <c r="E38" s="538"/>
      <c r="F38" s="168"/>
      <c r="G38" s="168"/>
      <c r="H38" s="170"/>
    </row>
    <row r="39" spans="2:8">
      <c r="B39" s="173">
        <v>22</v>
      </c>
      <c r="C39" s="524">
        <v>38.700000000000003</v>
      </c>
      <c r="D39" s="525"/>
      <c r="E39" s="526"/>
      <c r="F39" s="168"/>
      <c r="G39" s="168"/>
      <c r="H39" s="170"/>
    </row>
    <row r="40" spans="2:8">
      <c r="B40" s="184"/>
      <c r="C40" s="185"/>
      <c r="D40" s="185"/>
      <c r="E40" s="185"/>
      <c r="F40" s="185"/>
      <c r="G40" s="185"/>
      <c r="H40" s="170"/>
    </row>
    <row r="41" spans="2:8">
      <c r="B41" s="184"/>
      <c r="C41" s="185"/>
      <c r="D41" s="185"/>
      <c r="E41" s="185"/>
      <c r="F41" s="185"/>
      <c r="G41" s="185"/>
      <c r="H41" s="170"/>
    </row>
    <row r="42" spans="2:8">
      <c r="B42" s="171"/>
      <c r="C42" s="168"/>
      <c r="D42" s="527" t="s">
        <v>287</v>
      </c>
      <c r="E42" s="528"/>
      <c r="F42" s="528"/>
      <c r="G42" s="528"/>
      <c r="H42" s="170"/>
    </row>
    <row r="43" spans="2:8" ht="52.4">
      <c r="B43" s="189" t="s">
        <v>279</v>
      </c>
      <c r="C43" s="179" t="s">
        <v>295</v>
      </c>
      <c r="D43" s="178" t="s">
        <v>296</v>
      </c>
      <c r="E43" s="178" t="s">
        <v>285</v>
      </c>
      <c r="F43" s="178" t="s">
        <v>280</v>
      </c>
      <c r="G43" s="179" t="s">
        <v>297</v>
      </c>
      <c r="H43" s="170"/>
    </row>
    <row r="44" spans="2:8">
      <c r="B44" s="197" t="s">
        <v>341</v>
      </c>
      <c r="C44" s="181">
        <f>$B$39*$C$39</f>
        <v>851.40000000000009</v>
      </c>
      <c r="D44" s="186">
        <f>P.08!E13</f>
        <v>6576.99</v>
      </c>
      <c r="E44" s="176">
        <v>0</v>
      </c>
      <c r="F44" s="182">
        <f>C44*E44</f>
        <v>0</v>
      </c>
      <c r="G44" s="177">
        <f>C44-F44</f>
        <v>851.40000000000009</v>
      </c>
      <c r="H44" s="170"/>
    </row>
    <row r="45" spans="2:8">
      <c r="B45" s="197" t="s">
        <v>342</v>
      </c>
      <c r="C45" s="181">
        <f>$B$39*$C$39</f>
        <v>851.40000000000009</v>
      </c>
      <c r="D45" s="182">
        <f>P.09!E13</f>
        <v>7127.8</v>
      </c>
      <c r="E45" s="176">
        <v>0</v>
      </c>
      <c r="F45" s="182">
        <f>C45*E45</f>
        <v>0</v>
      </c>
      <c r="G45" s="177">
        <f>C45-F45</f>
        <v>851.40000000000009</v>
      </c>
      <c r="H45" s="170"/>
    </row>
    <row r="46" spans="2:8">
      <c r="B46" s="197" t="s">
        <v>290</v>
      </c>
      <c r="C46" s="181">
        <v>0</v>
      </c>
      <c r="D46" s="187">
        <v>0</v>
      </c>
      <c r="E46" s="176">
        <v>0</v>
      </c>
      <c r="F46" s="182">
        <f>C46*E46</f>
        <v>0</v>
      </c>
      <c r="G46" s="177">
        <f>C46-F46</f>
        <v>0</v>
      </c>
      <c r="H46" s="170"/>
    </row>
    <row r="47" spans="2:8">
      <c r="B47" s="197" t="s">
        <v>291</v>
      </c>
      <c r="C47" s="181">
        <v>0</v>
      </c>
      <c r="D47" s="182">
        <v>0</v>
      </c>
      <c r="E47" s="176">
        <v>0</v>
      </c>
      <c r="F47" s="182">
        <f>C47*E47</f>
        <v>0</v>
      </c>
      <c r="G47" s="177">
        <f>C47-F47</f>
        <v>0</v>
      </c>
      <c r="H47" s="170"/>
    </row>
    <row r="48" spans="2:8">
      <c r="B48" s="197" t="s">
        <v>292</v>
      </c>
      <c r="C48" s="181">
        <v>0</v>
      </c>
      <c r="D48" s="182">
        <v>0</v>
      </c>
      <c r="E48" s="176">
        <v>0</v>
      </c>
      <c r="F48" s="182">
        <f>C48*E48</f>
        <v>0</v>
      </c>
      <c r="G48" s="177">
        <f>C48-F48</f>
        <v>0</v>
      </c>
      <c r="H48" s="170"/>
    </row>
    <row r="49" spans="2:8">
      <c r="B49" s="183" t="s">
        <v>286</v>
      </c>
      <c r="C49" s="168"/>
      <c r="D49" s="168"/>
      <c r="E49" s="168"/>
      <c r="F49" s="168"/>
      <c r="G49" s="168"/>
      <c r="H49" s="170"/>
    </row>
    <row r="50" spans="2:8" ht="15.05" thickBot="1">
      <c r="B50" s="174"/>
      <c r="C50" s="175"/>
      <c r="D50" s="175"/>
      <c r="E50" s="175"/>
      <c r="F50" s="175"/>
      <c r="G50" s="175"/>
      <c r="H50" s="222"/>
    </row>
  </sheetData>
  <mergeCells count="18">
    <mergeCell ref="B2:H2"/>
    <mergeCell ref="C4:E4"/>
    <mergeCell ref="C5:E5"/>
    <mergeCell ref="D8:G8"/>
    <mergeCell ref="B3:B4"/>
    <mergeCell ref="C3:E3"/>
    <mergeCell ref="B19:H19"/>
    <mergeCell ref="B20:B21"/>
    <mergeCell ref="C20:E20"/>
    <mergeCell ref="C21:E21"/>
    <mergeCell ref="C22:E22"/>
    <mergeCell ref="C39:E39"/>
    <mergeCell ref="D42:G42"/>
    <mergeCell ref="D25:G25"/>
    <mergeCell ref="B36:H36"/>
    <mergeCell ref="B37:B38"/>
    <mergeCell ref="C37:E37"/>
    <mergeCell ref="C38:E38"/>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tint="0.59999389629810485"/>
  </sheetPr>
  <dimension ref="B1:E34"/>
  <sheetViews>
    <sheetView showGridLines="0" zoomScaleNormal="100" workbookViewId="0">
      <selection activeCell="C13" sqref="C13"/>
    </sheetView>
  </sheetViews>
  <sheetFormatPr defaultColWidth="9.109375" defaultRowHeight="14.4"/>
  <cols>
    <col min="1" max="1" width="9.109375" style="172"/>
    <col min="2" max="2" width="20.5546875" style="172" customWidth="1"/>
    <col min="3" max="3" width="15.33203125" style="172" customWidth="1"/>
    <col min="4" max="4" width="14.33203125" style="172" customWidth="1"/>
    <col min="5" max="5" width="27.5546875" style="172" customWidth="1"/>
    <col min="6" max="6" width="11.109375" style="172" customWidth="1"/>
    <col min="7" max="16384" width="9.109375" style="172"/>
  </cols>
  <sheetData>
    <row r="1" spans="2:5" ht="15.05" thickBot="1"/>
    <row r="2" spans="2:5" ht="22.6" customHeight="1" thickBot="1">
      <c r="B2" s="529" t="s">
        <v>298</v>
      </c>
      <c r="C2" s="530"/>
      <c r="D2" s="530"/>
      <c r="E2" s="531"/>
    </row>
    <row r="3" spans="2:5">
      <c r="B3" s="198" t="s">
        <v>284</v>
      </c>
      <c r="E3" s="192"/>
    </row>
    <row r="4" spans="2:5">
      <c r="B4" s="199" t="s">
        <v>373</v>
      </c>
      <c r="C4" s="539" t="s">
        <v>346</v>
      </c>
      <c r="D4" s="537"/>
      <c r="E4" s="538"/>
    </row>
    <row r="5" spans="2:5">
      <c r="B5" s="196">
        <v>270</v>
      </c>
      <c r="E5" s="192"/>
    </row>
    <row r="6" spans="2:5" ht="15.75" customHeight="1">
      <c r="B6" s="184"/>
      <c r="C6" s="185"/>
      <c r="D6" s="185"/>
      <c r="E6" s="193"/>
    </row>
    <row r="7" spans="2:5">
      <c r="B7" s="184"/>
      <c r="C7" s="185"/>
      <c r="D7" s="185"/>
      <c r="E7" s="193"/>
    </row>
    <row r="8" spans="2:5">
      <c r="B8" s="171"/>
      <c r="C8" s="527" t="s">
        <v>288</v>
      </c>
      <c r="D8" s="527"/>
      <c r="E8" s="540"/>
    </row>
    <row r="9" spans="2:5" ht="26.2">
      <c r="B9" s="189" t="s">
        <v>279</v>
      </c>
      <c r="C9" s="178" t="s">
        <v>293</v>
      </c>
      <c r="D9" s="190" t="s">
        <v>294</v>
      </c>
      <c r="E9" s="194" t="s">
        <v>289</v>
      </c>
    </row>
    <row r="10" spans="2:5">
      <c r="B10" s="197" t="str">
        <f>P.05!D4</f>
        <v>Editor de Pós-produção</v>
      </c>
      <c r="C10" s="186">
        <f>P.01!E13</f>
        <v>10992.47</v>
      </c>
      <c r="D10" s="176">
        <v>0</v>
      </c>
      <c r="E10" s="195">
        <f>D10*$B$5</f>
        <v>0</v>
      </c>
    </row>
    <row r="11" spans="2:5">
      <c r="B11" s="197" t="str">
        <f>P.06!D4</f>
        <v>Operador de Câmera UPE</v>
      </c>
      <c r="C11" s="182">
        <f>P.06!E13</f>
        <v>8165.61</v>
      </c>
      <c r="D11" s="176">
        <v>0</v>
      </c>
      <c r="E11" s="195">
        <f>D11*$B$5</f>
        <v>0</v>
      </c>
    </row>
    <row r="12" spans="2:5">
      <c r="B12" s="197" t="str">
        <f>P.07!D4</f>
        <v>Auxiliar de Operador de Câmera</v>
      </c>
      <c r="C12" s="187">
        <f>P.07!E13</f>
        <v>4634.83</v>
      </c>
      <c r="D12" s="176">
        <v>0</v>
      </c>
      <c r="E12" s="195">
        <f>D12*$B$5</f>
        <v>0</v>
      </c>
    </row>
    <row r="13" spans="2:5">
      <c r="B13" s="197" t="s">
        <v>291</v>
      </c>
      <c r="C13" s="182">
        <v>0</v>
      </c>
      <c r="D13" s="176">
        <v>0</v>
      </c>
      <c r="E13" s="195">
        <f>D13*$B$5</f>
        <v>0</v>
      </c>
    </row>
    <row r="14" spans="2:5" ht="15.05" thickBot="1">
      <c r="B14" s="223" t="s">
        <v>292</v>
      </c>
      <c r="C14" s="224">
        <v>0</v>
      </c>
      <c r="D14" s="225">
        <v>0</v>
      </c>
      <c r="E14" s="226">
        <f>D14*$B$5</f>
        <v>0</v>
      </c>
    </row>
    <row r="15" spans="2:5">
      <c r="B15" s="168"/>
      <c r="C15" s="168"/>
      <c r="D15" s="168"/>
      <c r="E15" s="168"/>
    </row>
    <row r="16" spans="2:5">
      <c r="B16" s="168"/>
      <c r="C16" s="168"/>
      <c r="D16" s="168"/>
      <c r="E16" s="168"/>
    </row>
    <row r="17" spans="2:5">
      <c r="B17" s="168"/>
      <c r="C17" s="168"/>
      <c r="D17" s="168"/>
      <c r="E17" s="168"/>
    </row>
    <row r="18" spans="2:5">
      <c r="B18" s="168"/>
      <c r="C18" s="168"/>
    </row>
    <row r="19" spans="2:5">
      <c r="B19" s="168"/>
      <c r="C19" s="168"/>
    </row>
    <row r="20" spans="2:5">
      <c r="B20" s="168"/>
      <c r="C20" s="168"/>
    </row>
    <row r="21" spans="2:5">
      <c r="B21" s="168"/>
      <c r="C21" s="168"/>
    </row>
    <row r="22" spans="2:5">
      <c r="B22" s="168"/>
      <c r="C22" s="168"/>
    </row>
    <row r="23" spans="2:5">
      <c r="B23" s="168"/>
      <c r="C23" s="168"/>
      <c r="D23" s="168"/>
      <c r="E23" s="168"/>
    </row>
    <row r="24" spans="2:5">
      <c r="B24" s="168"/>
      <c r="C24" s="168"/>
      <c r="D24" s="168"/>
      <c r="E24" s="168"/>
    </row>
    <row r="25" spans="2:5">
      <c r="B25" s="168"/>
      <c r="C25" s="168"/>
      <c r="D25" s="168"/>
      <c r="E25" s="168"/>
    </row>
    <row r="26" spans="2:5">
      <c r="B26" s="168"/>
      <c r="C26" s="168"/>
      <c r="D26" s="168"/>
      <c r="E26" s="168"/>
    </row>
    <row r="27" spans="2:5">
      <c r="B27" s="168"/>
      <c r="C27" s="168"/>
      <c r="D27" s="168"/>
      <c r="E27" s="168"/>
    </row>
    <row r="28" spans="2:5">
      <c r="B28" s="168"/>
      <c r="C28" s="168"/>
      <c r="D28" s="168"/>
      <c r="E28" s="168"/>
    </row>
    <row r="29" spans="2:5">
      <c r="B29" s="168"/>
      <c r="C29" s="168"/>
      <c r="D29" s="168"/>
      <c r="E29" s="168"/>
    </row>
    <row r="30" spans="2:5">
      <c r="B30" s="168"/>
      <c r="C30" s="168"/>
      <c r="D30" s="168"/>
      <c r="E30" s="168"/>
    </row>
    <row r="31" spans="2:5">
      <c r="B31" s="168"/>
      <c r="C31" s="168"/>
      <c r="D31" s="168"/>
      <c r="E31" s="168"/>
    </row>
    <row r="32" spans="2:5">
      <c r="B32" s="168"/>
      <c r="C32" s="168"/>
      <c r="D32" s="168"/>
      <c r="E32" s="168"/>
    </row>
    <row r="33" spans="2:5">
      <c r="B33" s="168"/>
      <c r="C33" s="168"/>
      <c r="D33" s="168"/>
      <c r="E33" s="168"/>
    </row>
    <row r="34" spans="2:5">
      <c r="B34" s="168"/>
      <c r="C34" s="168"/>
      <c r="D34" s="168"/>
      <c r="E34" s="168"/>
    </row>
  </sheetData>
  <mergeCells count="3">
    <mergeCell ref="C8:E8"/>
    <mergeCell ref="B2:E2"/>
    <mergeCell ref="C4:E4"/>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2:J20"/>
  <sheetViews>
    <sheetView showGridLines="0" workbookViewId="0">
      <selection activeCell="D8" sqref="D8"/>
    </sheetView>
  </sheetViews>
  <sheetFormatPr defaultRowHeight="15.05"/>
  <cols>
    <col min="3" max="3" width="78" customWidth="1"/>
    <col min="4" max="4" width="44.88671875" customWidth="1"/>
  </cols>
  <sheetData>
    <row r="2" spans="2:10">
      <c r="B2" s="543" t="s">
        <v>265</v>
      </c>
      <c r="C2" s="543" t="s">
        <v>266</v>
      </c>
      <c r="D2" s="216" t="s">
        <v>267</v>
      </c>
    </row>
    <row r="3" spans="2:10">
      <c r="B3" s="543"/>
      <c r="C3" s="543"/>
      <c r="D3" s="217" t="s">
        <v>144</v>
      </c>
    </row>
    <row r="4" spans="2:10">
      <c r="B4" s="159">
        <v>1</v>
      </c>
      <c r="C4" s="160" t="s">
        <v>268</v>
      </c>
      <c r="D4" s="161">
        <v>0.121</v>
      </c>
    </row>
    <row r="5" spans="2:10">
      <c r="B5" s="159">
        <v>2</v>
      </c>
      <c r="C5" s="160" t="s">
        <v>269</v>
      </c>
      <c r="D5" s="161">
        <v>8.3299999999999999E-2</v>
      </c>
    </row>
    <row r="6" spans="2:10">
      <c r="B6" s="162">
        <v>3</v>
      </c>
      <c r="C6" s="163" t="s">
        <v>270</v>
      </c>
      <c r="D6" s="158">
        <f>SUM(D4:D5)</f>
        <v>0.20429999999999998</v>
      </c>
    </row>
    <row r="7" spans="2:10">
      <c r="B7" s="159">
        <v>4</v>
      </c>
      <c r="C7" s="160" t="s">
        <v>271</v>
      </c>
      <c r="D7" s="164" t="s">
        <v>401</v>
      </c>
    </row>
    <row r="8" spans="2:10">
      <c r="B8" s="159">
        <v>5</v>
      </c>
      <c r="C8" s="160" t="s">
        <v>272</v>
      </c>
      <c r="D8" s="165">
        <v>0.04</v>
      </c>
    </row>
    <row r="9" spans="2:10">
      <c r="B9" s="162">
        <v>6</v>
      </c>
      <c r="C9" s="163" t="s">
        <v>273</v>
      </c>
      <c r="D9" s="158" t="s">
        <v>402</v>
      </c>
    </row>
    <row r="10" spans="2:10">
      <c r="B10" s="544" t="s">
        <v>274</v>
      </c>
      <c r="C10" s="544"/>
      <c r="D10" s="544"/>
      <c r="E10" s="166"/>
      <c r="F10" s="166"/>
      <c r="G10" s="166"/>
      <c r="H10" s="166"/>
      <c r="I10" s="166"/>
      <c r="J10" s="166"/>
    </row>
    <row r="11" spans="2:10">
      <c r="B11" s="544" t="s">
        <v>275</v>
      </c>
      <c r="C11" s="544"/>
      <c r="D11" s="544"/>
      <c r="E11" s="166"/>
      <c r="F11" s="166"/>
      <c r="G11" s="166"/>
      <c r="H11" s="166"/>
      <c r="I11" s="166"/>
      <c r="J11" s="166"/>
    </row>
    <row r="12" spans="2:10">
      <c r="B12" s="544" t="s">
        <v>276</v>
      </c>
      <c r="C12" s="544"/>
      <c r="D12" s="544"/>
      <c r="E12" s="166"/>
      <c r="F12" s="166"/>
      <c r="G12" s="166"/>
      <c r="H12" s="166"/>
      <c r="I12" s="166"/>
      <c r="J12" s="166"/>
    </row>
    <row r="13" spans="2:10">
      <c r="B13" s="544" t="s">
        <v>277</v>
      </c>
      <c r="C13" s="544"/>
      <c r="D13" s="544"/>
      <c r="E13" s="166"/>
      <c r="F13" s="166"/>
      <c r="G13" s="166"/>
      <c r="H13" s="166"/>
      <c r="I13" s="166"/>
      <c r="J13" s="166"/>
    </row>
    <row r="14" spans="2:10" ht="64.5" customHeight="1">
      <c r="B14" s="542" t="s">
        <v>278</v>
      </c>
      <c r="C14" s="542"/>
      <c r="D14" s="542"/>
    </row>
    <row r="15" spans="2:10" ht="23.25" customHeight="1">
      <c r="B15" s="541" t="s">
        <v>407</v>
      </c>
      <c r="C15" s="541"/>
      <c r="D15" s="541"/>
    </row>
    <row r="20" spans="3:3">
      <c r="C20" s="167"/>
    </row>
  </sheetData>
  <mergeCells count="8">
    <mergeCell ref="B15:D15"/>
    <mergeCell ref="B14:D14"/>
    <mergeCell ref="B2:B3"/>
    <mergeCell ref="C2:C3"/>
    <mergeCell ref="B10:D10"/>
    <mergeCell ref="B11:D11"/>
    <mergeCell ref="B12:D12"/>
    <mergeCell ref="B13:D13"/>
  </mergeCells>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H11"/>
  <sheetViews>
    <sheetView showGridLines="0" workbookViewId="0">
      <selection activeCell="C15" sqref="C15"/>
    </sheetView>
  </sheetViews>
  <sheetFormatPr defaultColWidth="9.109375" defaultRowHeight="15.05"/>
  <cols>
    <col min="1" max="1" width="9.109375" style="169"/>
    <col min="2" max="2" width="4.33203125" style="202" customWidth="1"/>
    <col min="3" max="3" width="28.6640625" style="202" bestFit="1" customWidth="1"/>
    <col min="4" max="4" width="10" style="202" customWidth="1"/>
    <col min="5" max="5" width="20.109375" style="202" customWidth="1"/>
    <col min="6" max="6" width="9.109375" style="202" customWidth="1"/>
    <col min="7" max="7" width="13.109375" style="202" customWidth="1"/>
    <col min="8" max="8" width="21.88671875" style="169" customWidth="1"/>
    <col min="9" max="16384" width="9.109375" style="169"/>
  </cols>
  <sheetData>
    <row r="1" spans="2:8" ht="15.75" thickBot="1"/>
    <row r="2" spans="2:8" ht="21.8" customHeight="1" thickBot="1">
      <c r="B2" s="550" t="s">
        <v>306</v>
      </c>
      <c r="C2" s="551"/>
      <c r="D2" s="551"/>
      <c r="E2" s="551"/>
      <c r="F2" s="551"/>
      <c r="G2" s="552"/>
    </row>
    <row r="3" spans="2:8">
      <c r="B3" s="547"/>
      <c r="C3" s="548"/>
      <c r="D3" s="548"/>
      <c r="E3" s="548"/>
      <c r="F3" s="548"/>
      <c r="G3" s="549"/>
    </row>
    <row r="4" spans="2:8">
      <c r="B4" s="204" t="s">
        <v>265</v>
      </c>
      <c r="C4" s="203" t="s">
        <v>266</v>
      </c>
      <c r="D4" s="203" t="s">
        <v>299</v>
      </c>
      <c r="E4" s="203" t="s">
        <v>318</v>
      </c>
      <c r="F4" s="203" t="s">
        <v>300</v>
      </c>
      <c r="G4" s="205" t="s">
        <v>284</v>
      </c>
    </row>
    <row r="5" spans="2:8" ht="15.55" customHeight="1">
      <c r="B5" s="553">
        <v>1</v>
      </c>
      <c r="C5" s="527" t="s">
        <v>304</v>
      </c>
      <c r="D5" s="528">
        <v>1</v>
      </c>
      <c r="E5" s="180"/>
      <c r="F5" s="191"/>
      <c r="G5" s="206">
        <v>0</v>
      </c>
    </row>
    <row r="6" spans="2:8" ht="15.55" customHeight="1">
      <c r="B6" s="553"/>
      <c r="C6" s="528"/>
      <c r="D6" s="528"/>
      <c r="E6" s="180"/>
      <c r="F6" s="191"/>
      <c r="G6" s="206">
        <v>0</v>
      </c>
    </row>
    <row r="7" spans="2:8" ht="15.55" customHeight="1">
      <c r="B7" s="553"/>
      <c r="C7" s="528"/>
      <c r="D7" s="528"/>
      <c r="E7" s="180"/>
      <c r="F7" s="191"/>
      <c r="G7" s="206">
        <v>0</v>
      </c>
      <c r="H7" s="201"/>
    </row>
    <row r="8" spans="2:8" ht="15.55" customHeight="1">
      <c r="B8" s="545" t="s">
        <v>301</v>
      </c>
      <c r="C8" s="546"/>
      <c r="D8" s="546"/>
      <c r="E8" s="546"/>
      <c r="F8" s="546"/>
      <c r="G8" s="207">
        <f>AVERAGE(G5:G7)</f>
        <v>0</v>
      </c>
    </row>
    <row r="9" spans="2:8">
      <c r="B9" s="545" t="s">
        <v>302</v>
      </c>
      <c r="C9" s="546"/>
      <c r="D9" s="546"/>
      <c r="E9" s="546" t="s">
        <v>303</v>
      </c>
      <c r="F9" s="546"/>
      <c r="G9" s="207">
        <v>0</v>
      </c>
    </row>
    <row r="10" spans="2:8" ht="15.75" thickBot="1">
      <c r="B10" s="200"/>
      <c r="C10" s="208"/>
      <c r="D10" s="208"/>
      <c r="E10" s="208"/>
      <c r="F10" s="208"/>
      <c r="G10" s="209"/>
    </row>
    <row r="11" spans="2:8">
      <c r="B11" s="169"/>
    </row>
  </sheetData>
  <mergeCells count="7">
    <mergeCell ref="B9:F9"/>
    <mergeCell ref="B3:G3"/>
    <mergeCell ref="B2:G2"/>
    <mergeCell ref="B5:B7"/>
    <mergeCell ref="C5:C7"/>
    <mergeCell ref="D5:D7"/>
    <mergeCell ref="B8:F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15</vt:i4>
      </vt:variant>
      <vt:variant>
        <vt:lpstr>Intervalos Nomeados</vt:lpstr>
      </vt:variant>
      <vt:variant>
        <vt:i4>1</vt:i4>
      </vt:variant>
    </vt:vector>
  </HeadingPairs>
  <TitlesOfParts>
    <vt:vector size="16" baseType="lpstr">
      <vt:lpstr>RESUMO</vt:lpstr>
      <vt:lpstr>P.01</vt:lpstr>
      <vt:lpstr>P.02</vt:lpstr>
      <vt:lpstr>P.03</vt:lpstr>
      <vt:lpstr>P.04</vt:lpstr>
      <vt:lpstr>P.05</vt:lpstr>
      <vt:lpstr>P.06</vt:lpstr>
      <vt:lpstr>P.07</vt:lpstr>
      <vt:lpstr>P.08</vt:lpstr>
      <vt:lpstr>P.09</vt:lpstr>
      <vt:lpstr>NOTAS EXPLICATIVAS</vt:lpstr>
      <vt:lpstr>DETALHAMENTO ALIMENTAÇÃO</vt:lpstr>
      <vt:lpstr>DETALHAMENTO ASS. MÉDICA</vt:lpstr>
      <vt:lpstr>CONTIGENCIAMENTO TRABALHISTA</vt:lpstr>
      <vt:lpstr>DETALHAMENTO MATERIAIS-EPI-EQUI</vt:lpstr>
      <vt:lpstr>RESUMO!Area_de_impressao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Leonardo Sosinski</dc:creator>
  <cp:keywords/>
  <dc:description/>
  <cp:lastModifiedBy>Jéssica Silva Damásio</cp:lastModifiedBy>
  <cp:revision/>
  <dcterms:created xsi:type="dcterms:W3CDTF">2024-01-24T17:05:55Z</dcterms:created>
  <dcterms:modified xsi:type="dcterms:W3CDTF">2026-05-20T18:15:23Z</dcterms:modified>
  <cp:category/>
  <cp:contentStatus/>
</cp:coreProperties>
</file>